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gk.energo.local\sur\Блоки\ПТО\pto на surgut.ogk2.comfs (S)\СхТеплоснабжение\2026\2025.06.03 СхТ на проверку (v1)\Ответ\"/>
    </mc:Choice>
  </mc:AlternateContent>
  <bookViews>
    <workbookView xWindow="0" yWindow="0" windowWidth="28800" windowHeight="11835"/>
  </bookViews>
  <sheets>
    <sheet name="ТЭП" sheetId="1" r:id="rId1"/>
    <sheet name="Для Ф4" sheetId="2" state="hidden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9" i="1" l="1"/>
  <c r="R179" i="1"/>
  <c r="Q179" i="1"/>
  <c r="N179" i="1"/>
  <c r="M179" i="1"/>
  <c r="L179" i="1"/>
  <c r="I179" i="1"/>
  <c r="H179" i="1"/>
  <c r="G179" i="1"/>
  <c r="E179" i="1"/>
  <c r="D179" i="1"/>
  <c r="C179" i="1"/>
  <c r="L34" i="2" l="1"/>
  <c r="M34" i="2"/>
  <c r="K34" i="2"/>
  <c r="I34" i="2"/>
  <c r="J34" i="2"/>
  <c r="H34" i="2"/>
  <c r="F34" i="2"/>
  <c r="G34" i="2"/>
  <c r="E34" i="2"/>
  <c r="C34" i="2"/>
  <c r="D34" i="2"/>
  <c r="B34" i="2"/>
  <c r="L30" i="2"/>
  <c r="M30" i="2"/>
  <c r="K30" i="2"/>
  <c r="I30" i="2"/>
  <c r="J30" i="2"/>
  <c r="H30" i="2"/>
  <c r="F30" i="2"/>
  <c r="G30" i="2"/>
  <c r="E30" i="2"/>
  <c r="C30" i="2"/>
  <c r="D30" i="2"/>
  <c r="B30" i="2"/>
  <c r="L20" i="2"/>
  <c r="E20" i="2"/>
  <c r="F4" i="2"/>
  <c r="F5" i="2"/>
  <c r="S258" i="1"/>
  <c r="R258" i="1"/>
  <c r="Q258" i="1"/>
  <c r="N258" i="1"/>
  <c r="M258" i="1"/>
  <c r="L258" i="1"/>
  <c r="I258" i="1"/>
  <c r="H258" i="1"/>
  <c r="G258" i="1"/>
  <c r="E258" i="1"/>
  <c r="D258" i="1"/>
  <c r="C258" i="1"/>
  <c r="S255" i="1"/>
  <c r="S285" i="1" s="1"/>
  <c r="R255" i="1"/>
  <c r="Q255" i="1"/>
  <c r="N255" i="1"/>
  <c r="N285" i="1" s="1"/>
  <c r="M255" i="1"/>
  <c r="L255" i="1"/>
  <c r="L285" i="1" s="1"/>
  <c r="I255" i="1"/>
  <c r="I285" i="1" s="1"/>
  <c r="H255" i="1"/>
  <c r="G255" i="1"/>
  <c r="G285" i="1" s="1"/>
  <c r="E255" i="1"/>
  <c r="E285" i="1" s="1"/>
  <c r="D255" i="1"/>
  <c r="D285" i="1" s="1"/>
  <c r="C255" i="1"/>
  <c r="C285" i="1" s="1"/>
  <c r="S253" i="1"/>
  <c r="R253" i="1"/>
  <c r="Q253" i="1"/>
  <c r="N253" i="1"/>
  <c r="M253" i="1"/>
  <c r="L253" i="1"/>
  <c r="I253" i="1"/>
  <c r="H253" i="1"/>
  <c r="G253" i="1"/>
  <c r="E253" i="1"/>
  <c r="D253" i="1"/>
  <c r="C253" i="1"/>
  <c r="S252" i="1"/>
  <c r="R252" i="1"/>
  <c r="Q252" i="1"/>
  <c r="N252" i="1"/>
  <c r="M252" i="1"/>
  <c r="L252" i="1"/>
  <c r="I252" i="1"/>
  <c r="H252" i="1"/>
  <c r="G252" i="1"/>
  <c r="E252" i="1"/>
  <c r="D252" i="1"/>
  <c r="C252" i="1"/>
  <c r="S209" i="1"/>
  <c r="R209" i="1"/>
  <c r="Q209" i="1"/>
  <c r="N209" i="1"/>
  <c r="M209" i="1"/>
  <c r="L209" i="1"/>
  <c r="I209" i="1"/>
  <c r="H209" i="1"/>
  <c r="G209" i="1"/>
  <c r="E209" i="1"/>
  <c r="D209" i="1"/>
  <c r="C209" i="1"/>
  <c r="S207" i="1"/>
  <c r="S208" i="1" s="1"/>
  <c r="R207" i="1"/>
  <c r="R208" i="1" s="1"/>
  <c r="Q207" i="1"/>
  <c r="Q208" i="1" s="1"/>
  <c r="N207" i="1"/>
  <c r="M207" i="1"/>
  <c r="L207" i="1"/>
  <c r="I207" i="1"/>
  <c r="I208" i="1" s="1"/>
  <c r="H207" i="1"/>
  <c r="G207" i="1"/>
  <c r="E207" i="1"/>
  <c r="D207" i="1"/>
  <c r="D208" i="1" s="1"/>
  <c r="C207" i="1"/>
  <c r="S201" i="1"/>
  <c r="S288" i="1" s="1"/>
  <c r="R201" i="1"/>
  <c r="Q201" i="1"/>
  <c r="N201" i="1"/>
  <c r="N288" i="1" s="1"/>
  <c r="M201" i="1"/>
  <c r="L201" i="1"/>
  <c r="I201" i="1"/>
  <c r="I288" i="1" s="1"/>
  <c r="H201" i="1"/>
  <c r="H288" i="1" s="1"/>
  <c r="G201" i="1"/>
  <c r="E201" i="1"/>
  <c r="E288" i="1" s="1"/>
  <c r="D201" i="1"/>
  <c r="D288" i="1" s="1"/>
  <c r="C201" i="1"/>
  <c r="S199" i="1"/>
  <c r="S200" i="1" s="1"/>
  <c r="R199" i="1"/>
  <c r="R200" i="1" s="1"/>
  <c r="Q199" i="1"/>
  <c r="Q287" i="1" s="1"/>
  <c r="N199" i="1"/>
  <c r="M199" i="1"/>
  <c r="M200" i="1" s="1"/>
  <c r="L199" i="1"/>
  <c r="L200" i="1" s="1"/>
  <c r="I199" i="1"/>
  <c r="I287" i="1" s="1"/>
  <c r="H199" i="1"/>
  <c r="G199" i="1"/>
  <c r="G287" i="1" s="1"/>
  <c r="E199" i="1"/>
  <c r="E287" i="1" s="1"/>
  <c r="D199" i="1"/>
  <c r="D287" i="1" s="1"/>
  <c r="C199" i="1"/>
  <c r="C287" i="1" s="1"/>
  <c r="S195" i="1"/>
  <c r="R195" i="1"/>
  <c r="Q195" i="1"/>
  <c r="N195" i="1"/>
  <c r="M195" i="1"/>
  <c r="L195" i="1"/>
  <c r="I195" i="1"/>
  <c r="H195" i="1"/>
  <c r="G195" i="1"/>
  <c r="E195" i="1"/>
  <c r="D195" i="1"/>
  <c r="C195" i="1"/>
  <c r="S194" i="1"/>
  <c r="R194" i="1"/>
  <c r="Q194" i="1"/>
  <c r="N194" i="1"/>
  <c r="M194" i="1"/>
  <c r="L194" i="1"/>
  <c r="I194" i="1"/>
  <c r="H194" i="1"/>
  <c r="G194" i="1"/>
  <c r="E194" i="1"/>
  <c r="D194" i="1"/>
  <c r="C194" i="1"/>
  <c r="S190" i="1"/>
  <c r="R190" i="1"/>
  <c r="Q190" i="1"/>
  <c r="N190" i="1"/>
  <c r="M190" i="1"/>
  <c r="L190" i="1"/>
  <c r="I190" i="1"/>
  <c r="H190" i="1"/>
  <c r="G190" i="1"/>
  <c r="E190" i="1"/>
  <c r="D190" i="1"/>
  <c r="C190" i="1"/>
  <c r="S189" i="1"/>
  <c r="R189" i="1"/>
  <c r="Q189" i="1"/>
  <c r="N189" i="1"/>
  <c r="M189" i="1"/>
  <c r="L189" i="1"/>
  <c r="I189" i="1"/>
  <c r="H189" i="1"/>
  <c r="G189" i="1"/>
  <c r="E189" i="1"/>
  <c r="D189" i="1"/>
  <c r="C189" i="1"/>
  <c r="S186" i="1"/>
  <c r="R186" i="1"/>
  <c r="Q186" i="1"/>
  <c r="N186" i="1"/>
  <c r="M186" i="1"/>
  <c r="L186" i="1"/>
  <c r="I186" i="1"/>
  <c r="H186" i="1"/>
  <c r="G186" i="1"/>
  <c r="E186" i="1"/>
  <c r="D186" i="1"/>
  <c r="C186" i="1"/>
  <c r="S185" i="1"/>
  <c r="R185" i="1"/>
  <c r="Q185" i="1"/>
  <c r="N185" i="1"/>
  <c r="M185" i="1"/>
  <c r="L185" i="1"/>
  <c r="I185" i="1"/>
  <c r="H185" i="1"/>
  <c r="G185" i="1"/>
  <c r="E185" i="1"/>
  <c r="D185" i="1"/>
  <c r="C185" i="1"/>
  <c r="S183" i="1"/>
  <c r="R183" i="1"/>
  <c r="Q183" i="1"/>
  <c r="N183" i="1"/>
  <c r="M183" i="1"/>
  <c r="L183" i="1"/>
  <c r="I183" i="1"/>
  <c r="H183" i="1"/>
  <c r="G183" i="1"/>
  <c r="E183" i="1"/>
  <c r="D183" i="1"/>
  <c r="C183" i="1"/>
  <c r="S182" i="1"/>
  <c r="R182" i="1"/>
  <c r="Q182" i="1"/>
  <c r="N182" i="1"/>
  <c r="M182" i="1"/>
  <c r="L182" i="1"/>
  <c r="I182" i="1"/>
  <c r="H182" i="1"/>
  <c r="G182" i="1"/>
  <c r="E182" i="1"/>
  <c r="D182" i="1"/>
  <c r="C182" i="1"/>
  <c r="C177" i="1" s="1"/>
  <c r="S180" i="1"/>
  <c r="M20" i="2" s="1"/>
  <c r="R180" i="1"/>
  <c r="Q180" i="1"/>
  <c r="K20" i="2" s="1"/>
  <c r="N180" i="1"/>
  <c r="J20" i="2" s="1"/>
  <c r="M180" i="1"/>
  <c r="I20" i="2" s="1"/>
  <c r="L180" i="1"/>
  <c r="H20" i="2" s="1"/>
  <c r="I180" i="1"/>
  <c r="G20" i="2" s="1"/>
  <c r="H180" i="1"/>
  <c r="F20" i="2" s="1"/>
  <c r="G180" i="1"/>
  <c r="E180" i="1"/>
  <c r="D20" i="2" s="1"/>
  <c r="D180" i="1"/>
  <c r="C20" i="2" s="1"/>
  <c r="C180" i="1"/>
  <c r="B20" i="2" s="1"/>
  <c r="S176" i="1"/>
  <c r="R176" i="1"/>
  <c r="Q176" i="1"/>
  <c r="N176" i="1"/>
  <c r="M176" i="1"/>
  <c r="L176" i="1"/>
  <c r="I176" i="1"/>
  <c r="H176" i="1"/>
  <c r="G176" i="1"/>
  <c r="E176" i="1"/>
  <c r="D176" i="1"/>
  <c r="D171" i="1" s="1"/>
  <c r="C176" i="1"/>
  <c r="S175" i="1"/>
  <c r="R175" i="1"/>
  <c r="Q175" i="1"/>
  <c r="N175" i="1"/>
  <c r="M175" i="1"/>
  <c r="L175" i="1"/>
  <c r="I175" i="1"/>
  <c r="H175" i="1"/>
  <c r="G175" i="1"/>
  <c r="E175" i="1"/>
  <c r="D175" i="1"/>
  <c r="C175" i="1"/>
  <c r="S174" i="1"/>
  <c r="M16" i="2" s="1"/>
  <c r="R174" i="1"/>
  <c r="L16" i="2" s="1"/>
  <c r="Q174" i="1"/>
  <c r="K16" i="2" s="1"/>
  <c r="N174" i="1"/>
  <c r="J16" i="2" s="1"/>
  <c r="M174" i="1"/>
  <c r="I16" i="2" s="1"/>
  <c r="L174" i="1"/>
  <c r="H16" i="2" s="1"/>
  <c r="I174" i="1"/>
  <c r="G16" i="2" s="1"/>
  <c r="H174" i="1"/>
  <c r="F16" i="2" s="1"/>
  <c r="G174" i="1"/>
  <c r="E16" i="2" s="1"/>
  <c r="E174" i="1"/>
  <c r="D16" i="2" s="1"/>
  <c r="D174" i="1"/>
  <c r="C16" i="2" s="1"/>
  <c r="C174" i="1"/>
  <c r="B16" i="2" s="1"/>
  <c r="S173" i="1"/>
  <c r="R173" i="1"/>
  <c r="Q173" i="1"/>
  <c r="N173" i="1"/>
  <c r="M173" i="1"/>
  <c r="L173" i="1"/>
  <c r="I173" i="1"/>
  <c r="H173" i="1"/>
  <c r="G173" i="1"/>
  <c r="E173" i="1"/>
  <c r="D173" i="1"/>
  <c r="C173" i="1"/>
  <c r="S168" i="1"/>
  <c r="R168" i="1"/>
  <c r="Q168" i="1"/>
  <c r="N168" i="1"/>
  <c r="M168" i="1"/>
  <c r="L168" i="1"/>
  <c r="I168" i="1"/>
  <c r="H168" i="1"/>
  <c r="G168" i="1"/>
  <c r="E168" i="1"/>
  <c r="D168" i="1"/>
  <c r="C168" i="1"/>
  <c r="S167" i="1"/>
  <c r="R167" i="1"/>
  <c r="Q167" i="1"/>
  <c r="N167" i="1"/>
  <c r="M167" i="1"/>
  <c r="L167" i="1"/>
  <c r="I167" i="1"/>
  <c r="H167" i="1"/>
  <c r="G167" i="1"/>
  <c r="E167" i="1"/>
  <c r="D167" i="1"/>
  <c r="C167" i="1"/>
  <c r="S165" i="1"/>
  <c r="M28" i="2" s="1"/>
  <c r="R165" i="1"/>
  <c r="L28" i="2" s="1"/>
  <c r="Q165" i="1"/>
  <c r="K28" i="2" s="1"/>
  <c r="N165" i="1"/>
  <c r="J28" i="2" s="1"/>
  <c r="M165" i="1"/>
  <c r="I28" i="2" s="1"/>
  <c r="L165" i="1"/>
  <c r="H28" i="2" s="1"/>
  <c r="I165" i="1"/>
  <c r="G28" i="2" s="1"/>
  <c r="H165" i="1"/>
  <c r="F28" i="2" s="1"/>
  <c r="G165" i="1"/>
  <c r="E28" i="2" s="1"/>
  <c r="E165" i="1"/>
  <c r="D28" i="2" s="1"/>
  <c r="D165" i="1"/>
  <c r="C28" i="2" s="1"/>
  <c r="C165" i="1"/>
  <c r="B28" i="2" s="1"/>
  <c r="S164" i="1"/>
  <c r="R164" i="1"/>
  <c r="Q164" i="1"/>
  <c r="N164" i="1"/>
  <c r="M164" i="1"/>
  <c r="L164" i="1"/>
  <c r="I164" i="1"/>
  <c r="H164" i="1"/>
  <c r="G164" i="1"/>
  <c r="E164" i="1"/>
  <c r="D164" i="1"/>
  <c r="C164" i="1"/>
  <c r="S163" i="1"/>
  <c r="M27" i="2" s="1"/>
  <c r="R163" i="1"/>
  <c r="L27" i="2" s="1"/>
  <c r="Q163" i="1"/>
  <c r="K27" i="2" s="1"/>
  <c r="N163" i="1"/>
  <c r="J27" i="2" s="1"/>
  <c r="M163" i="1"/>
  <c r="I27" i="2" s="1"/>
  <c r="L163" i="1"/>
  <c r="H27" i="2" s="1"/>
  <c r="I163" i="1"/>
  <c r="G27" i="2" s="1"/>
  <c r="H163" i="1"/>
  <c r="F27" i="2" s="1"/>
  <c r="G163" i="1"/>
  <c r="E27" i="2" s="1"/>
  <c r="E163" i="1"/>
  <c r="D27" i="2" s="1"/>
  <c r="D163" i="1"/>
  <c r="C27" i="2" s="1"/>
  <c r="C163" i="1"/>
  <c r="B27" i="2" s="1"/>
  <c r="S162" i="1"/>
  <c r="R162" i="1"/>
  <c r="Q162" i="1"/>
  <c r="N162" i="1"/>
  <c r="M162" i="1"/>
  <c r="L162" i="1"/>
  <c r="I162" i="1"/>
  <c r="H162" i="1"/>
  <c r="G162" i="1"/>
  <c r="E162" i="1"/>
  <c r="D162" i="1"/>
  <c r="C162" i="1"/>
  <c r="S161" i="1"/>
  <c r="R161" i="1"/>
  <c r="Q161" i="1"/>
  <c r="N161" i="1"/>
  <c r="M161" i="1"/>
  <c r="L161" i="1"/>
  <c r="I161" i="1"/>
  <c r="H161" i="1"/>
  <c r="G161" i="1"/>
  <c r="E161" i="1"/>
  <c r="D161" i="1"/>
  <c r="C161" i="1"/>
  <c r="S160" i="1"/>
  <c r="R160" i="1"/>
  <c r="Q160" i="1"/>
  <c r="N160" i="1"/>
  <c r="M160" i="1"/>
  <c r="L160" i="1"/>
  <c r="I160" i="1"/>
  <c r="H160" i="1"/>
  <c r="G160" i="1"/>
  <c r="E160" i="1"/>
  <c r="D160" i="1"/>
  <c r="C160" i="1"/>
  <c r="S159" i="1"/>
  <c r="M24" i="2" s="1"/>
  <c r="R159" i="1"/>
  <c r="L24" i="2" s="1"/>
  <c r="Q159" i="1"/>
  <c r="K24" i="2" s="1"/>
  <c r="N159" i="1"/>
  <c r="J24" i="2" s="1"/>
  <c r="M159" i="1"/>
  <c r="I24" i="2" s="1"/>
  <c r="L159" i="1"/>
  <c r="H24" i="2" s="1"/>
  <c r="I159" i="1"/>
  <c r="G24" i="2" s="1"/>
  <c r="H159" i="1"/>
  <c r="F24" i="2" s="1"/>
  <c r="G159" i="1"/>
  <c r="E24" i="2" s="1"/>
  <c r="E159" i="1"/>
  <c r="D24" i="2" s="1"/>
  <c r="D159" i="1"/>
  <c r="C24" i="2" s="1"/>
  <c r="C159" i="1"/>
  <c r="B24" i="2" s="1"/>
  <c r="S158" i="1"/>
  <c r="R158" i="1"/>
  <c r="Q158" i="1"/>
  <c r="N158" i="1"/>
  <c r="M158" i="1"/>
  <c r="L158" i="1"/>
  <c r="I158" i="1"/>
  <c r="H158" i="1"/>
  <c r="G158" i="1"/>
  <c r="E158" i="1"/>
  <c r="D158" i="1"/>
  <c r="C158" i="1"/>
  <c r="S157" i="1"/>
  <c r="M23" i="2" s="1"/>
  <c r="R157" i="1"/>
  <c r="L23" i="2" s="1"/>
  <c r="Q157" i="1"/>
  <c r="K23" i="2" s="1"/>
  <c r="N157" i="1"/>
  <c r="J23" i="2" s="1"/>
  <c r="M157" i="1"/>
  <c r="I23" i="2" s="1"/>
  <c r="L157" i="1"/>
  <c r="H23" i="2" s="1"/>
  <c r="I157" i="1"/>
  <c r="G23" i="2" s="1"/>
  <c r="H157" i="1"/>
  <c r="F23" i="2" s="1"/>
  <c r="G157" i="1"/>
  <c r="E23" i="2" s="1"/>
  <c r="E157" i="1"/>
  <c r="D23" i="2" s="1"/>
  <c r="D157" i="1"/>
  <c r="C23" i="2" s="1"/>
  <c r="C157" i="1"/>
  <c r="B23" i="2" s="1"/>
  <c r="S156" i="1"/>
  <c r="R156" i="1"/>
  <c r="Q156" i="1"/>
  <c r="N156" i="1"/>
  <c r="M156" i="1"/>
  <c r="L156" i="1"/>
  <c r="I156" i="1"/>
  <c r="H156" i="1"/>
  <c r="G156" i="1"/>
  <c r="E156" i="1"/>
  <c r="D156" i="1"/>
  <c r="C156" i="1"/>
  <c r="S153" i="1"/>
  <c r="R153" i="1"/>
  <c r="Q153" i="1"/>
  <c r="N153" i="1"/>
  <c r="M153" i="1"/>
  <c r="L153" i="1"/>
  <c r="I153" i="1"/>
  <c r="H153" i="1"/>
  <c r="G153" i="1"/>
  <c r="E153" i="1"/>
  <c r="D153" i="1"/>
  <c r="C153" i="1"/>
  <c r="S152" i="1"/>
  <c r="R152" i="1"/>
  <c r="Q152" i="1"/>
  <c r="N152" i="1"/>
  <c r="M152" i="1"/>
  <c r="L152" i="1"/>
  <c r="I152" i="1"/>
  <c r="H152" i="1"/>
  <c r="G152" i="1"/>
  <c r="E152" i="1"/>
  <c r="D152" i="1"/>
  <c r="C152" i="1"/>
  <c r="S151" i="1"/>
  <c r="M8" i="2" s="1"/>
  <c r="R151" i="1"/>
  <c r="L8" i="2" s="1"/>
  <c r="Q151" i="1"/>
  <c r="K8" i="2" s="1"/>
  <c r="N151" i="1"/>
  <c r="M151" i="1"/>
  <c r="L151" i="1"/>
  <c r="I151" i="1"/>
  <c r="G8" i="2" s="1"/>
  <c r="H151" i="1"/>
  <c r="F8" i="2" s="1"/>
  <c r="G151" i="1"/>
  <c r="E8" i="2" s="1"/>
  <c r="E151" i="1"/>
  <c r="D8" i="2" s="1"/>
  <c r="D151" i="1"/>
  <c r="C8" i="2" s="1"/>
  <c r="C151" i="1"/>
  <c r="B8" i="2" s="1"/>
  <c r="S150" i="1"/>
  <c r="R150" i="1"/>
  <c r="Q150" i="1"/>
  <c r="N150" i="1"/>
  <c r="M150" i="1"/>
  <c r="L150" i="1"/>
  <c r="I150" i="1"/>
  <c r="H150" i="1"/>
  <c r="G150" i="1"/>
  <c r="E150" i="1"/>
  <c r="D150" i="1"/>
  <c r="C150" i="1"/>
  <c r="S142" i="1"/>
  <c r="R142" i="1"/>
  <c r="Q142" i="1"/>
  <c r="N142" i="1"/>
  <c r="M142" i="1"/>
  <c r="L142" i="1"/>
  <c r="I142" i="1"/>
  <c r="H142" i="1"/>
  <c r="G142" i="1"/>
  <c r="E142" i="1"/>
  <c r="D142" i="1"/>
  <c r="C142" i="1"/>
  <c r="S141" i="1"/>
  <c r="R141" i="1"/>
  <c r="Q141" i="1"/>
  <c r="Q133" i="1" s="1"/>
  <c r="N141" i="1"/>
  <c r="N133" i="1" s="1"/>
  <c r="M141" i="1"/>
  <c r="L141" i="1"/>
  <c r="I141" i="1"/>
  <c r="H141" i="1"/>
  <c r="G141" i="1"/>
  <c r="E141" i="1"/>
  <c r="D141" i="1"/>
  <c r="C141" i="1"/>
  <c r="S140" i="1"/>
  <c r="R140" i="1"/>
  <c r="Q140" i="1"/>
  <c r="T140" i="1" s="1"/>
  <c r="N140" i="1"/>
  <c r="M140" i="1"/>
  <c r="L140" i="1"/>
  <c r="I140" i="1"/>
  <c r="H140" i="1"/>
  <c r="G140" i="1"/>
  <c r="E140" i="1"/>
  <c r="D140" i="1"/>
  <c r="C140" i="1"/>
  <c r="S139" i="1"/>
  <c r="R139" i="1"/>
  <c r="Q139" i="1"/>
  <c r="N139" i="1"/>
  <c r="M139" i="1"/>
  <c r="L139" i="1"/>
  <c r="I139" i="1"/>
  <c r="H139" i="1"/>
  <c r="G139" i="1"/>
  <c r="E139" i="1"/>
  <c r="D139" i="1"/>
  <c r="C139" i="1"/>
  <c r="F139" i="1" s="1"/>
  <c r="S137" i="1"/>
  <c r="R137" i="1"/>
  <c r="Q137" i="1"/>
  <c r="N137" i="1"/>
  <c r="M137" i="1"/>
  <c r="L137" i="1"/>
  <c r="I137" i="1"/>
  <c r="H137" i="1"/>
  <c r="G137" i="1"/>
  <c r="E137" i="1"/>
  <c r="D137" i="1"/>
  <c r="C137" i="1"/>
  <c r="R133" i="1"/>
  <c r="S126" i="1"/>
  <c r="R126" i="1"/>
  <c r="Q126" i="1"/>
  <c r="N126" i="1"/>
  <c r="M126" i="1"/>
  <c r="L126" i="1"/>
  <c r="I126" i="1"/>
  <c r="H126" i="1"/>
  <c r="G126" i="1"/>
  <c r="E126" i="1"/>
  <c r="D126" i="1"/>
  <c r="C126" i="1"/>
  <c r="S120" i="1"/>
  <c r="R120" i="1"/>
  <c r="Q120" i="1"/>
  <c r="N120" i="1"/>
  <c r="M120" i="1"/>
  <c r="L120" i="1"/>
  <c r="I120" i="1"/>
  <c r="H120" i="1"/>
  <c r="G120" i="1"/>
  <c r="E120" i="1"/>
  <c r="D120" i="1"/>
  <c r="C120" i="1"/>
  <c r="S87" i="1"/>
  <c r="R87" i="1"/>
  <c r="Q87" i="1"/>
  <c r="N87" i="1"/>
  <c r="M87" i="1"/>
  <c r="L87" i="1"/>
  <c r="I87" i="1"/>
  <c r="H87" i="1"/>
  <c r="G87" i="1"/>
  <c r="G114" i="1" s="1"/>
  <c r="E87" i="1"/>
  <c r="D87" i="1"/>
  <c r="C87" i="1"/>
  <c r="S86" i="1"/>
  <c r="R86" i="1"/>
  <c r="Q86" i="1"/>
  <c r="N86" i="1"/>
  <c r="M86" i="1"/>
  <c r="L86" i="1"/>
  <c r="I86" i="1"/>
  <c r="H86" i="1"/>
  <c r="G86" i="1"/>
  <c r="E86" i="1"/>
  <c r="D86" i="1"/>
  <c r="C86" i="1"/>
  <c r="S84" i="1"/>
  <c r="R84" i="1"/>
  <c r="Q84" i="1"/>
  <c r="N84" i="1"/>
  <c r="M84" i="1"/>
  <c r="L84" i="1"/>
  <c r="I84" i="1"/>
  <c r="H84" i="1"/>
  <c r="G84" i="1"/>
  <c r="G111" i="1" s="1"/>
  <c r="E84" i="1"/>
  <c r="D84" i="1"/>
  <c r="C84" i="1"/>
  <c r="S83" i="1"/>
  <c r="R83" i="1"/>
  <c r="Q83" i="1"/>
  <c r="Q110" i="1" s="1"/>
  <c r="Q257" i="1" s="1"/>
  <c r="N83" i="1"/>
  <c r="M83" i="1"/>
  <c r="L83" i="1"/>
  <c r="I83" i="1"/>
  <c r="H83" i="1"/>
  <c r="G83" i="1"/>
  <c r="E83" i="1"/>
  <c r="D83" i="1"/>
  <c r="C83" i="1"/>
  <c r="S81" i="1"/>
  <c r="R81" i="1"/>
  <c r="Q81" i="1"/>
  <c r="N81" i="1"/>
  <c r="M81" i="1"/>
  <c r="L81" i="1"/>
  <c r="I81" i="1"/>
  <c r="H81" i="1"/>
  <c r="G81" i="1"/>
  <c r="E81" i="1"/>
  <c r="D81" i="1"/>
  <c r="C81" i="1"/>
  <c r="Z78" i="1"/>
  <c r="Z77" i="1"/>
  <c r="Z76" i="1"/>
  <c r="Z75" i="1"/>
  <c r="S74" i="1"/>
  <c r="R74" i="1"/>
  <c r="Q74" i="1"/>
  <c r="N74" i="1"/>
  <c r="M74" i="1"/>
  <c r="L74" i="1"/>
  <c r="I74" i="1"/>
  <c r="H74" i="1"/>
  <c r="G74" i="1"/>
  <c r="E74" i="1"/>
  <c r="D74" i="1"/>
  <c r="C74" i="1"/>
  <c r="S73" i="1"/>
  <c r="R73" i="1"/>
  <c r="Q73" i="1"/>
  <c r="N73" i="1"/>
  <c r="M73" i="1"/>
  <c r="L73" i="1"/>
  <c r="I73" i="1"/>
  <c r="H73" i="1"/>
  <c r="G73" i="1"/>
  <c r="E73" i="1"/>
  <c r="D73" i="1"/>
  <c r="C73" i="1"/>
  <c r="S71" i="1"/>
  <c r="R71" i="1"/>
  <c r="Q71" i="1"/>
  <c r="N71" i="1"/>
  <c r="N246" i="1" s="1"/>
  <c r="M71" i="1"/>
  <c r="L71" i="1"/>
  <c r="L246" i="1" s="1"/>
  <c r="I71" i="1"/>
  <c r="I166" i="1" s="1"/>
  <c r="G29" i="2" s="1"/>
  <c r="H71" i="1"/>
  <c r="H246" i="1" s="1"/>
  <c r="G71" i="1"/>
  <c r="E71" i="1"/>
  <c r="E166" i="1" s="1"/>
  <c r="D29" i="2" s="1"/>
  <c r="D71" i="1"/>
  <c r="D166" i="1" s="1"/>
  <c r="C29" i="2" s="1"/>
  <c r="C71" i="1"/>
  <c r="C246" i="1" s="1"/>
  <c r="S70" i="1"/>
  <c r="S245" i="1" s="1"/>
  <c r="R70" i="1"/>
  <c r="R245" i="1" s="1"/>
  <c r="Q70" i="1"/>
  <c r="N70" i="1"/>
  <c r="M70" i="1"/>
  <c r="L70" i="1"/>
  <c r="L245" i="1" s="1"/>
  <c r="I70" i="1"/>
  <c r="I245" i="1" s="1"/>
  <c r="H70" i="1"/>
  <c r="G70" i="1"/>
  <c r="G245" i="1" s="1"/>
  <c r="E70" i="1"/>
  <c r="E245" i="1" s="1"/>
  <c r="D70" i="1"/>
  <c r="C70" i="1"/>
  <c r="S68" i="1"/>
  <c r="R68" i="1"/>
  <c r="Q68" i="1"/>
  <c r="N68" i="1"/>
  <c r="M68" i="1"/>
  <c r="L68" i="1"/>
  <c r="I68" i="1"/>
  <c r="H68" i="1"/>
  <c r="G68" i="1"/>
  <c r="E68" i="1"/>
  <c r="D68" i="1"/>
  <c r="C68" i="1"/>
  <c r="S64" i="1"/>
  <c r="M38" i="2" s="1"/>
  <c r="R64" i="1"/>
  <c r="L38" i="2" s="1"/>
  <c r="Q64" i="1"/>
  <c r="K38" i="2" s="1"/>
  <c r="N64" i="1"/>
  <c r="J38" i="2" s="1"/>
  <c r="M64" i="1"/>
  <c r="I38" i="2" s="1"/>
  <c r="L64" i="1"/>
  <c r="H38" i="2" s="1"/>
  <c r="I64" i="1"/>
  <c r="G38" i="2" s="1"/>
  <c r="H64" i="1"/>
  <c r="F38" i="2" s="1"/>
  <c r="G64" i="1"/>
  <c r="E38" i="2" s="1"/>
  <c r="E64" i="1"/>
  <c r="D38" i="2" s="1"/>
  <c r="D64" i="1"/>
  <c r="C38" i="2" s="1"/>
  <c r="C64" i="1"/>
  <c r="B38" i="2" s="1"/>
  <c r="S63" i="1"/>
  <c r="R63" i="1"/>
  <c r="Q63" i="1"/>
  <c r="Q114" i="1" s="1"/>
  <c r="N63" i="1"/>
  <c r="M63" i="1"/>
  <c r="L63" i="1"/>
  <c r="I63" i="1"/>
  <c r="H63" i="1"/>
  <c r="G63" i="1"/>
  <c r="E63" i="1"/>
  <c r="D63" i="1"/>
  <c r="C63" i="1"/>
  <c r="S62" i="1"/>
  <c r="R62" i="1"/>
  <c r="Q62" i="1"/>
  <c r="N62" i="1"/>
  <c r="M62" i="1"/>
  <c r="L62" i="1"/>
  <c r="I62" i="1"/>
  <c r="H62" i="1"/>
  <c r="G62" i="1"/>
  <c r="E62" i="1"/>
  <c r="D62" i="1"/>
  <c r="C62" i="1"/>
  <c r="S60" i="1"/>
  <c r="M45" i="2" s="1"/>
  <c r="R60" i="1"/>
  <c r="L45" i="2" s="1"/>
  <c r="Q60" i="1"/>
  <c r="K45" i="2" s="1"/>
  <c r="N60" i="1"/>
  <c r="J45" i="2" s="1"/>
  <c r="M60" i="1"/>
  <c r="I45" i="2" s="1"/>
  <c r="L60" i="1"/>
  <c r="O60" i="1" s="1"/>
  <c r="I60" i="1"/>
  <c r="G45" i="2" s="1"/>
  <c r="H60" i="1"/>
  <c r="F45" i="2" s="1"/>
  <c r="G60" i="1"/>
  <c r="E60" i="1"/>
  <c r="D45" i="2" s="1"/>
  <c r="D60" i="1"/>
  <c r="C45" i="2" s="1"/>
  <c r="C60" i="1"/>
  <c r="B45" i="2" s="1"/>
  <c r="S59" i="1"/>
  <c r="S192" i="1" s="1"/>
  <c r="R59" i="1"/>
  <c r="R192" i="1" s="1"/>
  <c r="Q59" i="1"/>
  <c r="Q192" i="1" s="1"/>
  <c r="Q260" i="1" s="1"/>
  <c r="N59" i="1"/>
  <c r="N192" i="1" s="1"/>
  <c r="M59" i="1"/>
  <c r="M192" i="1" s="1"/>
  <c r="L59" i="1"/>
  <c r="L192" i="1" s="1"/>
  <c r="L260" i="1" s="1"/>
  <c r="I59" i="1"/>
  <c r="I192" i="1" s="1"/>
  <c r="H59" i="1"/>
  <c r="H192" i="1" s="1"/>
  <c r="H260" i="1" s="1"/>
  <c r="G59" i="1"/>
  <c r="E44" i="2" s="1"/>
  <c r="E59" i="1"/>
  <c r="E61" i="1" s="1"/>
  <c r="D59" i="1"/>
  <c r="C44" i="2" s="1"/>
  <c r="C59" i="1"/>
  <c r="C192" i="1" s="1"/>
  <c r="S57" i="1"/>
  <c r="R57" i="1"/>
  <c r="Q57" i="1"/>
  <c r="N57" i="1"/>
  <c r="M57" i="1"/>
  <c r="L57" i="1"/>
  <c r="I57" i="1"/>
  <c r="H57" i="1"/>
  <c r="G57" i="1"/>
  <c r="E57" i="1"/>
  <c r="D57" i="1"/>
  <c r="C57" i="1"/>
  <c r="V55" i="1"/>
  <c r="T53" i="1"/>
  <c r="U53" i="1" s="1"/>
  <c r="O53" i="1"/>
  <c r="J53" i="1"/>
  <c r="F53" i="1"/>
  <c r="T52" i="1"/>
  <c r="O52" i="1"/>
  <c r="J52" i="1"/>
  <c r="F52" i="1"/>
  <c r="T50" i="1"/>
  <c r="O50" i="1"/>
  <c r="J50" i="1"/>
  <c r="F50" i="1"/>
  <c r="S34" i="1"/>
  <c r="R34" i="1"/>
  <c r="Q34" i="1"/>
  <c r="N34" i="1"/>
  <c r="M34" i="1"/>
  <c r="L34" i="1"/>
  <c r="I34" i="1"/>
  <c r="H34" i="1"/>
  <c r="G34" i="1"/>
  <c r="E34" i="1"/>
  <c r="D34" i="1"/>
  <c r="C34" i="1"/>
  <c r="S32" i="1"/>
  <c r="R32" i="1"/>
  <c r="Q32" i="1"/>
  <c r="N32" i="1"/>
  <c r="M32" i="1"/>
  <c r="L32" i="1"/>
  <c r="I32" i="1"/>
  <c r="H32" i="1"/>
  <c r="G32" i="1"/>
  <c r="E32" i="1"/>
  <c r="D32" i="1"/>
  <c r="C32" i="1"/>
  <c r="S28" i="1"/>
  <c r="S204" i="1" s="1"/>
  <c r="R28" i="1"/>
  <c r="R204" i="1" s="1"/>
  <c r="Q28" i="1"/>
  <c r="Q204" i="1" s="1"/>
  <c r="N28" i="1"/>
  <c r="M28" i="1"/>
  <c r="M204" i="1" s="1"/>
  <c r="L28" i="1"/>
  <c r="L204" i="1" s="1"/>
  <c r="I28" i="1"/>
  <c r="I204" i="1" s="1"/>
  <c r="H28" i="1"/>
  <c r="G28" i="1"/>
  <c r="E28" i="1"/>
  <c r="E204" i="1" s="1"/>
  <c r="D28" i="1"/>
  <c r="D204" i="1" s="1"/>
  <c r="C28" i="1"/>
  <c r="C204" i="1" s="1"/>
  <c r="S26" i="1"/>
  <c r="R26" i="1"/>
  <c r="R203" i="1" s="1"/>
  <c r="Q26" i="1"/>
  <c r="Q203" i="1" s="1"/>
  <c r="N26" i="1"/>
  <c r="N203" i="1" s="1"/>
  <c r="M26" i="1"/>
  <c r="M203" i="1" s="1"/>
  <c r="L26" i="1"/>
  <c r="I26" i="1"/>
  <c r="I203" i="1" s="1"/>
  <c r="H26" i="1"/>
  <c r="H27" i="1" s="1"/>
  <c r="G26" i="1"/>
  <c r="G203" i="1" s="1"/>
  <c r="E26" i="1"/>
  <c r="E27" i="1" s="1"/>
  <c r="D26" i="1"/>
  <c r="C26" i="1"/>
  <c r="S22" i="1"/>
  <c r="R22" i="1"/>
  <c r="Q22" i="1"/>
  <c r="N22" i="1"/>
  <c r="N23" i="1" s="1"/>
  <c r="M22" i="1"/>
  <c r="L22" i="1"/>
  <c r="I22" i="1"/>
  <c r="H22" i="1"/>
  <c r="G22" i="1"/>
  <c r="E22" i="1"/>
  <c r="D22" i="1"/>
  <c r="C22" i="1"/>
  <c r="S15" i="1"/>
  <c r="S134" i="1" s="1"/>
  <c r="R15" i="1"/>
  <c r="R134" i="1" s="1"/>
  <c r="Q15" i="1"/>
  <c r="N15" i="1"/>
  <c r="M15" i="1"/>
  <c r="L15" i="1"/>
  <c r="O15" i="1" s="1"/>
  <c r="I15" i="1"/>
  <c r="H15" i="1"/>
  <c r="G15" i="1"/>
  <c r="E15" i="1"/>
  <c r="D15" i="1"/>
  <c r="C15" i="1"/>
  <c r="S14" i="1"/>
  <c r="R14" i="1"/>
  <c r="Q14" i="1"/>
  <c r="N14" i="1"/>
  <c r="M14" i="1"/>
  <c r="M133" i="1" s="1"/>
  <c r="L14" i="1"/>
  <c r="I14" i="1"/>
  <c r="H14" i="1"/>
  <c r="G14" i="1"/>
  <c r="G133" i="1" s="1"/>
  <c r="E14" i="1"/>
  <c r="D14" i="1"/>
  <c r="C14" i="1"/>
  <c r="S12" i="1"/>
  <c r="M5" i="2" s="1"/>
  <c r="R12" i="1"/>
  <c r="L5" i="2" s="1"/>
  <c r="Q12" i="1"/>
  <c r="Q212" i="1" s="1"/>
  <c r="N12" i="1"/>
  <c r="J5" i="2" s="1"/>
  <c r="M12" i="1"/>
  <c r="I5" i="2" s="1"/>
  <c r="L12" i="1"/>
  <c r="H5" i="2" s="1"/>
  <c r="I12" i="1"/>
  <c r="G5" i="2" s="1"/>
  <c r="H12" i="1"/>
  <c r="G12" i="1"/>
  <c r="G46" i="1" s="1"/>
  <c r="E12" i="1"/>
  <c r="E46" i="1" s="1"/>
  <c r="D12" i="1"/>
  <c r="D212" i="1" s="1"/>
  <c r="C12" i="1"/>
  <c r="B5" i="2" s="1"/>
  <c r="S11" i="1"/>
  <c r="M4" i="2" s="1"/>
  <c r="R11" i="1"/>
  <c r="L4" i="2" s="1"/>
  <c r="Q11" i="1"/>
  <c r="K4" i="2" s="1"/>
  <c r="N11" i="1"/>
  <c r="J4" i="2" s="1"/>
  <c r="M11" i="1"/>
  <c r="I4" i="2" s="1"/>
  <c r="L11" i="1"/>
  <c r="L27" i="1" s="1"/>
  <c r="I11" i="1"/>
  <c r="I211" i="1" s="1"/>
  <c r="H11" i="1"/>
  <c r="G11" i="1"/>
  <c r="E4" i="2" s="1"/>
  <c r="E11" i="1"/>
  <c r="D4" i="2" s="1"/>
  <c r="D11" i="1"/>
  <c r="C4" i="2" s="1"/>
  <c r="C11" i="1"/>
  <c r="B4" i="2" s="1"/>
  <c r="S9" i="1"/>
  <c r="R9" i="1"/>
  <c r="Q9" i="1"/>
  <c r="N9" i="1"/>
  <c r="M9" i="1"/>
  <c r="L9" i="1"/>
  <c r="I9" i="1"/>
  <c r="H9" i="1"/>
  <c r="G9" i="1"/>
  <c r="G43" i="1" s="1"/>
  <c r="E9" i="1"/>
  <c r="D9" i="1"/>
  <c r="C9" i="1"/>
  <c r="T5" i="1"/>
  <c r="O5" i="1"/>
  <c r="J5" i="1"/>
  <c r="F5" i="1"/>
  <c r="K5" i="1" s="1"/>
  <c r="U4" i="1"/>
  <c r="S4" i="1"/>
  <c r="R4" i="1"/>
  <c r="Q4" i="1"/>
  <c r="N4" i="1"/>
  <c r="M4" i="1"/>
  <c r="L4" i="1"/>
  <c r="I4" i="1"/>
  <c r="H4" i="1"/>
  <c r="G4" i="1"/>
  <c r="E4" i="1"/>
  <c r="D4" i="1"/>
  <c r="C4" i="1"/>
  <c r="A3" i="1"/>
  <c r="T14" i="1" l="1"/>
  <c r="J140" i="1"/>
  <c r="J142" i="1"/>
  <c r="S16" i="2"/>
  <c r="H4" i="2"/>
  <c r="D172" i="1"/>
  <c r="C15" i="2" s="1"/>
  <c r="X16" i="2"/>
  <c r="E129" i="1"/>
  <c r="AA16" i="2"/>
  <c r="S133" i="1"/>
  <c r="M33" i="1"/>
  <c r="L55" i="1"/>
  <c r="H42" i="2" s="1"/>
  <c r="L43" i="1"/>
  <c r="M7" i="1"/>
  <c r="M49" i="1"/>
  <c r="I13" i="1"/>
  <c r="N129" i="1"/>
  <c r="N49" i="1"/>
  <c r="J141" i="1"/>
  <c r="R43" i="1"/>
  <c r="T62" i="1"/>
  <c r="P4" i="2"/>
  <c r="L114" i="1"/>
  <c r="C35" i="1"/>
  <c r="S191" i="1"/>
  <c r="M108" i="1"/>
  <c r="M111" i="1"/>
  <c r="M114" i="1"/>
  <c r="D129" i="1"/>
  <c r="C33" i="1"/>
  <c r="G4" i="2"/>
  <c r="V16" i="2"/>
  <c r="H44" i="2"/>
  <c r="R114" i="1"/>
  <c r="T139" i="1"/>
  <c r="H45" i="2"/>
  <c r="J60" i="1"/>
  <c r="J63" i="1"/>
  <c r="B12" i="2"/>
  <c r="B13" i="2"/>
  <c r="P5" i="2" s="1"/>
  <c r="J44" i="2"/>
  <c r="I44" i="2"/>
  <c r="B44" i="2"/>
  <c r="T63" i="1"/>
  <c r="O64" i="1"/>
  <c r="K5" i="2"/>
  <c r="E198" i="1"/>
  <c r="K44" i="2"/>
  <c r="H108" i="1"/>
  <c r="D177" i="1"/>
  <c r="R218" i="1"/>
  <c r="D44" i="2"/>
  <c r="H129" i="1"/>
  <c r="I108" i="1"/>
  <c r="I114" i="1"/>
  <c r="I106" i="1" s="1"/>
  <c r="S218" i="1"/>
  <c r="D218" i="1"/>
  <c r="E289" i="1"/>
  <c r="R216" i="1"/>
  <c r="C108" i="1"/>
  <c r="C55" i="1"/>
  <c r="M44" i="2"/>
  <c r="H19" i="1"/>
  <c r="I19" i="1"/>
  <c r="I20" i="1" s="1"/>
  <c r="G35" i="1"/>
  <c r="N108" i="1"/>
  <c r="N114" i="1"/>
  <c r="L44" i="2"/>
  <c r="L23" i="1"/>
  <c r="Q111" i="1"/>
  <c r="O139" i="1"/>
  <c r="L177" i="1"/>
  <c r="D5" i="2"/>
  <c r="M177" i="1"/>
  <c r="C5" i="2"/>
  <c r="E45" i="2"/>
  <c r="S108" i="1"/>
  <c r="S114" i="1"/>
  <c r="T114" i="1" s="1"/>
  <c r="T87" i="1" s="1"/>
  <c r="C113" i="1"/>
  <c r="Q148" i="1"/>
  <c r="Q149" i="1" s="1"/>
  <c r="K7" i="2" s="1"/>
  <c r="M19" i="1"/>
  <c r="L7" i="1"/>
  <c r="H2" i="2" s="1"/>
  <c r="R48" i="1"/>
  <c r="R30" i="1"/>
  <c r="R177" i="1"/>
  <c r="G44" i="2"/>
  <c r="S30" i="1"/>
  <c r="S31" i="1" s="1"/>
  <c r="S177" i="1"/>
  <c r="E5" i="2"/>
  <c r="F44" i="2"/>
  <c r="N45" i="1"/>
  <c r="N220" i="1" s="1"/>
  <c r="C48" i="1"/>
  <c r="C171" i="1"/>
  <c r="C191" i="1"/>
  <c r="H20" i="1"/>
  <c r="H16" i="1"/>
  <c r="O114" i="1"/>
  <c r="F62" i="1"/>
  <c r="Q113" i="1"/>
  <c r="Q218" i="1"/>
  <c r="G7" i="1"/>
  <c r="E2" i="2" s="1"/>
  <c r="U120" i="1"/>
  <c r="F12" i="1"/>
  <c r="F132" i="1" s="1"/>
  <c r="T141" i="1"/>
  <c r="C13" i="1"/>
  <c r="F34" i="1"/>
  <c r="D134" i="1"/>
  <c r="C114" i="1"/>
  <c r="F142" i="1"/>
  <c r="U151" i="1"/>
  <c r="U153" i="1"/>
  <c r="U199" i="1"/>
  <c r="U287" i="1" s="1"/>
  <c r="I289" i="1"/>
  <c r="H43" i="1"/>
  <c r="H99" i="1" s="1"/>
  <c r="F26" i="1"/>
  <c r="M135" i="1"/>
  <c r="M127" i="1" s="1"/>
  <c r="G216" i="1"/>
  <c r="G226" i="1" s="1"/>
  <c r="E29" i="1"/>
  <c r="F57" i="1"/>
  <c r="K57" i="1" s="1"/>
  <c r="O142" i="1"/>
  <c r="O134" i="1" s="1"/>
  <c r="R217" i="1"/>
  <c r="R222" i="1" s="1"/>
  <c r="H49" i="1"/>
  <c r="H105" i="1" s="1"/>
  <c r="H239" i="1" s="1"/>
  <c r="R226" i="1"/>
  <c r="R283" i="1" s="1"/>
  <c r="L171" i="1"/>
  <c r="C200" i="1"/>
  <c r="D200" i="1"/>
  <c r="D217" i="1" s="1"/>
  <c r="M216" i="1"/>
  <c r="M226" i="1" s="1"/>
  <c r="M263" i="1" s="1"/>
  <c r="M265" i="1" s="1"/>
  <c r="E55" i="1"/>
  <c r="E65" i="1" s="1"/>
  <c r="E200" i="1"/>
  <c r="N216" i="1"/>
  <c r="N226" i="1" s="1"/>
  <c r="N228" i="1" s="1"/>
  <c r="H111" i="1"/>
  <c r="G200" i="1"/>
  <c r="N19" i="1"/>
  <c r="N16" i="1" s="1"/>
  <c r="S13" i="1"/>
  <c r="L191" i="1"/>
  <c r="C65" i="1"/>
  <c r="D113" i="1"/>
  <c r="J126" i="1"/>
  <c r="L287" i="1"/>
  <c r="I49" i="1"/>
  <c r="I105" i="1" s="1"/>
  <c r="I239" i="1" s="1"/>
  <c r="I29" i="1"/>
  <c r="R13" i="1"/>
  <c r="I202" i="1"/>
  <c r="D133" i="1"/>
  <c r="N61" i="1"/>
  <c r="S43" i="1"/>
  <c r="S99" i="1" s="1"/>
  <c r="Q55" i="1"/>
  <c r="K42" i="2" s="1"/>
  <c r="M208" i="1"/>
  <c r="M217" i="1" s="1"/>
  <c r="S23" i="1"/>
  <c r="R46" i="1"/>
  <c r="R221" i="1" s="1"/>
  <c r="S135" i="1"/>
  <c r="S136" i="1" s="1"/>
  <c r="H114" i="1"/>
  <c r="E33" i="1"/>
  <c r="H33" i="1"/>
  <c r="R55" i="1"/>
  <c r="R65" i="1" s="1"/>
  <c r="G198" i="1"/>
  <c r="N208" i="1"/>
  <c r="J34" i="1"/>
  <c r="D43" i="1"/>
  <c r="I48" i="1"/>
  <c r="I104" i="1" s="1"/>
  <c r="I238" i="1" s="1"/>
  <c r="S55" i="1"/>
  <c r="S56" i="1" s="1"/>
  <c r="M43" i="2" s="1"/>
  <c r="H148" i="1"/>
  <c r="H149" i="1" s="1"/>
  <c r="F7" i="2" s="1"/>
  <c r="I23" i="1"/>
  <c r="E111" i="1"/>
  <c r="S132" i="1"/>
  <c r="E23" i="1"/>
  <c r="I27" i="1"/>
  <c r="L48" i="1"/>
  <c r="L104" i="1" s="1"/>
  <c r="L238" i="1" s="1"/>
  <c r="M45" i="1"/>
  <c r="M220" i="1" s="1"/>
  <c r="G23" i="1"/>
  <c r="L110" i="1"/>
  <c r="L257" i="1" s="1"/>
  <c r="L256" i="1" s="1"/>
  <c r="L259" i="1" s="1"/>
  <c r="L113" i="1"/>
  <c r="D198" i="1"/>
  <c r="E7" i="1"/>
  <c r="D2" i="2" s="1"/>
  <c r="L111" i="1"/>
  <c r="O126" i="1"/>
  <c r="C45" i="1"/>
  <c r="C101" i="1" s="1"/>
  <c r="S217" i="1"/>
  <c r="J14" i="1"/>
  <c r="J133" i="1" s="1"/>
  <c r="D29" i="1"/>
  <c r="L33" i="1"/>
  <c r="H45" i="1"/>
  <c r="H220" i="1" s="1"/>
  <c r="R111" i="1"/>
  <c r="N135" i="1"/>
  <c r="O140" i="1"/>
  <c r="C203" i="1"/>
  <c r="C202" i="1" s="1"/>
  <c r="T137" i="1"/>
  <c r="I135" i="1"/>
  <c r="I136" i="1" s="1"/>
  <c r="E203" i="1"/>
  <c r="E202" i="1" s="1"/>
  <c r="I2" i="2"/>
  <c r="D46" i="1"/>
  <c r="D221" i="1" s="1"/>
  <c r="F59" i="1"/>
  <c r="C110" i="1"/>
  <c r="C257" i="1" s="1"/>
  <c r="H203" i="1"/>
  <c r="D7" i="1"/>
  <c r="C2" i="2" s="1"/>
  <c r="S148" i="1"/>
  <c r="S149" i="1" s="1"/>
  <c r="M7" i="2" s="1"/>
  <c r="H61" i="1"/>
  <c r="D246" i="1"/>
  <c r="H132" i="1"/>
  <c r="H30" i="1"/>
  <c r="Q202" i="1"/>
  <c r="S29" i="1"/>
  <c r="H46" i="1"/>
  <c r="G110" i="1"/>
  <c r="G257" i="1" s="1"/>
  <c r="G256" i="1" s="1"/>
  <c r="G113" i="1"/>
  <c r="I131" i="1"/>
  <c r="E246" i="1"/>
  <c r="B42" i="2"/>
  <c r="E113" i="1"/>
  <c r="Q191" i="1"/>
  <c r="I30" i="1"/>
  <c r="I47" i="1" s="1"/>
  <c r="Q46" i="1"/>
  <c r="H110" i="1"/>
  <c r="H257" i="1" s="1"/>
  <c r="H256" i="1" s="1"/>
  <c r="M131" i="1"/>
  <c r="F141" i="1"/>
  <c r="K141" i="1" s="1"/>
  <c r="T142" i="1"/>
  <c r="D42" i="2"/>
  <c r="R148" i="1"/>
  <c r="R149" i="1" s="1"/>
  <c r="L7" i="2" s="1"/>
  <c r="M287" i="1"/>
  <c r="I45" i="1"/>
  <c r="I220" i="1" s="1"/>
  <c r="Q29" i="1"/>
  <c r="R29" i="1"/>
  <c r="M129" i="1"/>
  <c r="F15" i="1"/>
  <c r="I35" i="1"/>
  <c r="I113" i="1"/>
  <c r="E134" i="1"/>
  <c r="D48" i="1"/>
  <c r="C56" i="1"/>
  <c r="B43" i="2" s="1"/>
  <c r="O59" i="1"/>
  <c r="O83" i="1" s="1"/>
  <c r="J139" i="1"/>
  <c r="K139" i="1" s="1"/>
  <c r="E177" i="1"/>
  <c r="Q288" i="1"/>
  <c r="Q289" i="1" s="1"/>
  <c r="T9" i="1"/>
  <c r="G134" i="1"/>
  <c r="L35" i="1"/>
  <c r="G49" i="1"/>
  <c r="G105" i="1" s="1"/>
  <c r="E56" i="1"/>
  <c r="D43" i="2" s="1"/>
  <c r="N110" i="1"/>
  <c r="N257" i="1" s="1"/>
  <c r="N256" i="1" s="1"/>
  <c r="N113" i="1"/>
  <c r="N106" i="1" s="1"/>
  <c r="N107" i="1" s="1"/>
  <c r="G177" i="1"/>
  <c r="N218" i="1"/>
  <c r="D49" i="1"/>
  <c r="D105" i="1" s="1"/>
  <c r="D239" i="1" s="1"/>
  <c r="R132" i="1"/>
  <c r="M35" i="1"/>
  <c r="F64" i="1"/>
  <c r="M134" i="1"/>
  <c r="R171" i="1"/>
  <c r="H177" i="1"/>
  <c r="N134" i="1"/>
  <c r="E148" i="1"/>
  <c r="E149" i="1" s="1"/>
  <c r="D7" i="2" s="1"/>
  <c r="D148" i="1"/>
  <c r="D149" i="1" s="1"/>
  <c r="C7" i="2" s="1"/>
  <c r="C166" i="1"/>
  <c r="B29" i="2" s="1"/>
  <c r="S171" i="1"/>
  <c r="I177" i="1"/>
  <c r="H212" i="1"/>
  <c r="D33" i="1"/>
  <c r="M30" i="1"/>
  <c r="S46" i="1"/>
  <c r="S181" i="1" s="1"/>
  <c r="M171" i="1"/>
  <c r="F11" i="1"/>
  <c r="F131" i="1" s="1"/>
  <c r="T12" i="1"/>
  <c r="T132" i="1" s="1"/>
  <c r="L49" i="1"/>
  <c r="S110" i="1"/>
  <c r="S257" i="1" s="1"/>
  <c r="S256" i="1" s="1"/>
  <c r="S259" i="1" s="1"/>
  <c r="Q135" i="1"/>
  <c r="Q125" i="1" s="1"/>
  <c r="O141" i="1"/>
  <c r="G148" i="1"/>
  <c r="G149" i="1" s="1"/>
  <c r="E7" i="2" s="1"/>
  <c r="H23" i="1"/>
  <c r="J57" i="1"/>
  <c r="O62" i="1"/>
  <c r="L198" i="1"/>
  <c r="R212" i="1"/>
  <c r="O11" i="1"/>
  <c r="N111" i="1"/>
  <c r="E114" i="1"/>
  <c r="H166" i="1"/>
  <c r="F29" i="2" s="1"/>
  <c r="E171" i="1"/>
  <c r="N177" i="1"/>
  <c r="Q216" i="1"/>
  <c r="Q226" i="1" s="1"/>
  <c r="Q283" i="1" s="1"/>
  <c r="S212" i="1"/>
  <c r="D114" i="1"/>
  <c r="I148" i="1"/>
  <c r="I149" i="1" s="1"/>
  <c r="G7" i="2" s="1"/>
  <c r="G171" i="1"/>
  <c r="D289" i="1"/>
  <c r="D216" i="1"/>
  <c r="D226" i="1" s="1"/>
  <c r="H13" i="1"/>
  <c r="H47" i="1" s="1"/>
  <c r="N55" i="1"/>
  <c r="J42" i="2" s="1"/>
  <c r="D35" i="1"/>
  <c r="R113" i="1"/>
  <c r="D135" i="1"/>
  <c r="D136" i="1" s="1"/>
  <c r="R135" i="1"/>
  <c r="L148" i="1"/>
  <c r="L149" i="1" s="1"/>
  <c r="H7" i="2" s="1"/>
  <c r="L166" i="1"/>
  <c r="H29" i="2" s="1"/>
  <c r="H171" i="1"/>
  <c r="C27" i="1"/>
  <c r="M23" i="1"/>
  <c r="L61" i="1"/>
  <c r="T32" i="1"/>
  <c r="T33" i="1" s="1"/>
  <c r="I111" i="1"/>
  <c r="T64" i="1"/>
  <c r="F140" i="1"/>
  <c r="K140" i="1" s="1"/>
  <c r="N148" i="1"/>
  <c r="N149" i="1" s="1"/>
  <c r="J7" i="2" s="1"/>
  <c r="M148" i="1"/>
  <c r="M149" i="1" s="1"/>
  <c r="I7" i="2" s="1"/>
  <c r="N166" i="1"/>
  <c r="J29" i="2" s="1"/>
  <c r="E211" i="1"/>
  <c r="E45" i="1"/>
  <c r="E220" i="1" s="1"/>
  <c r="E13" i="1"/>
  <c r="E131" i="1"/>
  <c r="H245" i="1"/>
  <c r="H101" i="1"/>
  <c r="T22" i="1"/>
  <c r="Q23" i="1"/>
  <c r="Q19" i="1"/>
  <c r="R45" i="1"/>
  <c r="R220" i="1" s="1"/>
  <c r="R219" i="1" s="1"/>
  <c r="R27" i="1"/>
  <c r="N33" i="1"/>
  <c r="N48" i="1"/>
  <c r="N104" i="1" s="1"/>
  <c r="N238" i="1" s="1"/>
  <c r="N7" i="1"/>
  <c r="J2" i="2" s="1"/>
  <c r="S203" i="1"/>
  <c r="S202" i="1" s="1"/>
  <c r="S27" i="1"/>
  <c r="S45" i="1"/>
  <c r="S220" i="1" s="1"/>
  <c r="N171" i="1"/>
  <c r="O14" i="1"/>
  <c r="T26" i="1"/>
  <c r="I33" i="1"/>
  <c r="G192" i="1"/>
  <c r="J59" i="1"/>
  <c r="G61" i="1"/>
  <c r="U150" i="1"/>
  <c r="U152" i="1"/>
  <c r="C148" i="1"/>
  <c r="J137" i="1"/>
  <c r="G135" i="1"/>
  <c r="G211" i="1"/>
  <c r="J11" i="1"/>
  <c r="G13" i="1"/>
  <c r="G131" i="1"/>
  <c r="G27" i="1"/>
  <c r="J62" i="1"/>
  <c r="H55" i="1"/>
  <c r="F42" i="2" s="1"/>
  <c r="G45" i="1"/>
  <c r="K50" i="1"/>
  <c r="M246" i="1"/>
  <c r="M166" i="1"/>
  <c r="I29" i="2" s="1"/>
  <c r="D131" i="1"/>
  <c r="D45" i="1"/>
  <c r="D220" i="1" s="1"/>
  <c r="D211" i="1"/>
  <c r="D210" i="1" s="1"/>
  <c r="D214" i="1" s="1"/>
  <c r="D13" i="1"/>
  <c r="J64" i="1"/>
  <c r="M132" i="1"/>
  <c r="M13" i="1"/>
  <c r="M212" i="1"/>
  <c r="M46" i="1"/>
  <c r="M29" i="1"/>
  <c r="R99" i="1"/>
  <c r="Q246" i="1"/>
  <c r="Q166" i="1"/>
  <c r="K29" i="2" s="1"/>
  <c r="N204" i="1"/>
  <c r="N202" i="1" s="1"/>
  <c r="N46" i="1"/>
  <c r="N102" i="1" s="1"/>
  <c r="N29" i="1"/>
  <c r="N35" i="1"/>
  <c r="O34" i="1"/>
  <c r="O35" i="1" s="1"/>
  <c r="Q49" i="1"/>
  <c r="Q134" i="1"/>
  <c r="O28" i="1"/>
  <c r="S246" i="1"/>
  <c r="S166" i="1"/>
  <c r="M29" i="2" s="1"/>
  <c r="I260" i="1"/>
  <c r="I191" i="1"/>
  <c r="U5" i="1"/>
  <c r="P5" i="1"/>
  <c r="M20" i="1"/>
  <c r="M16" i="1"/>
  <c r="M18" i="1" s="1"/>
  <c r="M8" i="1"/>
  <c r="C245" i="1"/>
  <c r="R19" i="1"/>
  <c r="R35" i="1"/>
  <c r="D245" i="1"/>
  <c r="U255" i="1"/>
  <c r="H285" i="1"/>
  <c r="H48" i="1"/>
  <c r="H104" i="1" s="1"/>
  <c r="H238" i="1" s="1"/>
  <c r="H7" i="1"/>
  <c r="F2" i="2" s="1"/>
  <c r="T15" i="1"/>
  <c r="H133" i="1"/>
  <c r="L212" i="1"/>
  <c r="L132" i="1"/>
  <c r="O12" i="1"/>
  <c r="L46" i="1"/>
  <c r="L13" i="1"/>
  <c r="L29" i="1"/>
  <c r="Q30" i="1"/>
  <c r="R47" i="1"/>
  <c r="R31" i="1"/>
  <c r="E124" i="1"/>
  <c r="E8" i="1"/>
  <c r="D3" i="2" s="1"/>
  <c r="M55" i="1"/>
  <c r="M113" i="1"/>
  <c r="T34" i="1"/>
  <c r="Q35" i="1"/>
  <c r="I133" i="1"/>
  <c r="Q171" i="1"/>
  <c r="H211" i="1"/>
  <c r="H131" i="1"/>
  <c r="R246" i="1"/>
  <c r="R166" i="1"/>
  <c r="L29" i="2" s="1"/>
  <c r="R104" i="1"/>
  <c r="R238" i="1" s="1"/>
  <c r="M124" i="1"/>
  <c r="I101" i="1"/>
  <c r="S111" i="1"/>
  <c r="C23" i="1"/>
  <c r="C30" i="1"/>
  <c r="C19" i="1"/>
  <c r="M260" i="1"/>
  <c r="M191" i="1"/>
  <c r="M245" i="1"/>
  <c r="I218" i="1"/>
  <c r="I7" i="1"/>
  <c r="G2" i="2" s="1"/>
  <c r="Q211" i="1"/>
  <c r="Q210" i="1" s="1"/>
  <c r="Q214" i="1" s="1"/>
  <c r="Q131" i="1"/>
  <c r="T11" i="1"/>
  <c r="T131" i="1" s="1"/>
  <c r="Q45" i="1"/>
  <c r="Y16" i="2" s="1"/>
  <c r="Q27" i="1"/>
  <c r="S48" i="1"/>
  <c r="S104" i="1" s="1"/>
  <c r="S238" i="1" s="1"/>
  <c r="S33" i="1"/>
  <c r="G19" i="1"/>
  <c r="G30" i="1"/>
  <c r="C29" i="1"/>
  <c r="Q33" i="1"/>
  <c r="G181" i="1"/>
  <c r="E21" i="2" s="1"/>
  <c r="S17" i="2" s="1"/>
  <c r="G221" i="1"/>
  <c r="G102" i="1"/>
  <c r="F63" i="1"/>
  <c r="K63" i="1" s="1"/>
  <c r="F126" i="1"/>
  <c r="C288" i="1"/>
  <c r="C289" i="1" s="1"/>
  <c r="U201" i="1"/>
  <c r="U288" i="1" s="1"/>
  <c r="C198" i="1"/>
  <c r="H216" i="1"/>
  <c r="H226" i="1" s="1"/>
  <c r="H208" i="1"/>
  <c r="I129" i="1"/>
  <c r="I43" i="1"/>
  <c r="J43" i="1" s="1"/>
  <c r="Q245" i="1"/>
  <c r="R33" i="1"/>
  <c r="T59" i="1"/>
  <c r="N105" i="1"/>
  <c r="N239" i="1" s="1"/>
  <c r="N13" i="1"/>
  <c r="N43" i="1"/>
  <c r="E212" i="1"/>
  <c r="E132" i="1"/>
  <c r="J22" i="1"/>
  <c r="F28" i="1"/>
  <c r="C43" i="1"/>
  <c r="Q48" i="1"/>
  <c r="Q104" i="1" s="1"/>
  <c r="I55" i="1"/>
  <c r="G42" i="2" s="1"/>
  <c r="I61" i="1"/>
  <c r="L65" i="1"/>
  <c r="G218" i="1"/>
  <c r="G288" i="1"/>
  <c r="H181" i="1"/>
  <c r="H221" i="1"/>
  <c r="M105" i="1"/>
  <c r="M239" i="1" s="1"/>
  <c r="D108" i="1"/>
  <c r="E108" i="1"/>
  <c r="Q13" i="1"/>
  <c r="G204" i="1"/>
  <c r="G202" i="1" s="1"/>
  <c r="J28" i="1"/>
  <c r="G29" i="1"/>
  <c r="F60" i="1"/>
  <c r="K60" i="1" s="1"/>
  <c r="P60" i="1" s="1"/>
  <c r="C111" i="1"/>
  <c r="R61" i="1"/>
  <c r="G108" i="1"/>
  <c r="G99" i="1"/>
  <c r="D203" i="1"/>
  <c r="D202" i="1" s="1"/>
  <c r="D27" i="1"/>
  <c r="H113" i="1"/>
  <c r="L288" i="1"/>
  <c r="L218" i="1"/>
  <c r="U252" i="1"/>
  <c r="D61" i="1"/>
  <c r="D55" i="1"/>
  <c r="C42" i="2" s="1"/>
  <c r="J9" i="1"/>
  <c r="C134" i="1"/>
  <c r="C7" i="1"/>
  <c r="B2" i="2" s="1"/>
  <c r="B32" i="2" s="1"/>
  <c r="M110" i="1"/>
  <c r="M257" i="1" s="1"/>
  <c r="M256" i="1" s="1"/>
  <c r="C212" i="1"/>
  <c r="C46" i="1"/>
  <c r="C102" i="1" s="1"/>
  <c r="F32" i="1"/>
  <c r="S61" i="1"/>
  <c r="H204" i="1"/>
  <c r="H29" i="1"/>
  <c r="M61" i="1"/>
  <c r="R7" i="1"/>
  <c r="L2" i="2" s="1"/>
  <c r="R23" i="1"/>
  <c r="R129" i="1"/>
  <c r="S129" i="1"/>
  <c r="S7" i="1"/>
  <c r="M2" i="2" s="1"/>
  <c r="I46" i="1"/>
  <c r="I212" i="1"/>
  <c r="I210" i="1" s="1"/>
  <c r="I214" i="1" s="1"/>
  <c r="I132" i="1"/>
  <c r="N30" i="1"/>
  <c r="L203" i="1"/>
  <c r="L202" i="1" s="1"/>
  <c r="L45" i="1"/>
  <c r="L101" i="1" s="1"/>
  <c r="O26" i="1"/>
  <c r="L30" i="1"/>
  <c r="O32" i="1"/>
  <c r="L19" i="1"/>
  <c r="M43" i="1"/>
  <c r="E49" i="1"/>
  <c r="E105" i="1" s="1"/>
  <c r="E239" i="1" s="1"/>
  <c r="L56" i="1"/>
  <c r="H43" i="2" s="1"/>
  <c r="O57" i="1"/>
  <c r="F137" i="1"/>
  <c r="C135" i="1"/>
  <c r="S19" i="1"/>
  <c r="S35" i="1"/>
  <c r="I110" i="1"/>
  <c r="I257" i="1" s="1"/>
  <c r="I256" i="1" s="1"/>
  <c r="E216" i="1"/>
  <c r="E226" i="1" s="1"/>
  <c r="E208" i="1"/>
  <c r="M218" i="1"/>
  <c r="E181" i="1"/>
  <c r="E221" i="1"/>
  <c r="E102" i="1"/>
  <c r="G48" i="1"/>
  <c r="G33" i="1"/>
  <c r="G132" i="1"/>
  <c r="G212" i="1"/>
  <c r="S47" i="1"/>
  <c r="J12" i="1"/>
  <c r="J132" i="1" s="1"/>
  <c r="O22" i="1"/>
  <c r="C132" i="1"/>
  <c r="H191" i="1"/>
  <c r="G208" i="1"/>
  <c r="F22" i="1"/>
  <c r="Q129" i="1"/>
  <c r="Q7" i="1"/>
  <c r="K2" i="2" s="1"/>
  <c r="J32" i="1"/>
  <c r="C49" i="1"/>
  <c r="G55" i="1"/>
  <c r="E42" i="2" s="1"/>
  <c r="C131" i="1"/>
  <c r="C211" i="1"/>
  <c r="Q43" i="1"/>
  <c r="Q99" i="1" s="1"/>
  <c r="T57" i="1"/>
  <c r="Q61" i="1"/>
  <c r="D132" i="1"/>
  <c r="E135" i="1"/>
  <c r="I171" i="1"/>
  <c r="L129" i="1"/>
  <c r="O9" i="1"/>
  <c r="R211" i="1"/>
  <c r="R131" i="1"/>
  <c r="D30" i="1"/>
  <c r="T60" i="1"/>
  <c r="L133" i="1"/>
  <c r="N260" i="1"/>
  <c r="N191" i="1"/>
  <c r="N241" i="1"/>
  <c r="S211" i="1"/>
  <c r="S131" i="1"/>
  <c r="C61" i="1"/>
  <c r="F61" i="1" s="1"/>
  <c r="Q177" i="1"/>
  <c r="N245" i="1"/>
  <c r="N101" i="1"/>
  <c r="G289" i="1"/>
  <c r="H198" i="1"/>
  <c r="H200" i="1"/>
  <c r="H287" i="1"/>
  <c r="H289" i="1" s="1"/>
  <c r="M202" i="1"/>
  <c r="M198" i="1"/>
  <c r="R110" i="1"/>
  <c r="R257" i="1" s="1"/>
  <c r="R260" i="1" s="1"/>
  <c r="L216" i="1"/>
  <c r="L226" i="1" s="1"/>
  <c r="L208" i="1"/>
  <c r="L217" i="1" s="1"/>
  <c r="R191" i="1"/>
  <c r="Q285" i="1"/>
  <c r="Q256" i="1"/>
  <c r="E43" i="1"/>
  <c r="C133" i="1"/>
  <c r="I134" i="1"/>
  <c r="E30" i="1"/>
  <c r="R49" i="1"/>
  <c r="R105" i="1" s="1"/>
  <c r="R239" i="1" s="1"/>
  <c r="L108" i="1"/>
  <c r="H102" i="1"/>
  <c r="R285" i="1"/>
  <c r="H134" i="1"/>
  <c r="Q132" i="1"/>
  <c r="J15" i="1"/>
  <c r="J134" i="1" s="1"/>
  <c r="N27" i="1"/>
  <c r="E35" i="1"/>
  <c r="S49" i="1"/>
  <c r="S105" i="1" s="1"/>
  <c r="S239" i="1" s="1"/>
  <c r="M288" i="1"/>
  <c r="N132" i="1"/>
  <c r="N212" i="1"/>
  <c r="I216" i="1"/>
  <c r="I226" i="1" s="1"/>
  <c r="I200" i="1"/>
  <c r="I217" i="1" s="1"/>
  <c r="I198" i="1"/>
  <c r="C129" i="1"/>
  <c r="F9" i="1"/>
  <c r="L211" i="1"/>
  <c r="L131" i="1"/>
  <c r="E48" i="1"/>
  <c r="E104" i="1" s="1"/>
  <c r="E238" i="1" s="1"/>
  <c r="E133" i="1"/>
  <c r="D19" i="1"/>
  <c r="D23" i="1"/>
  <c r="T28" i="1"/>
  <c r="T29" i="1" s="1"/>
  <c r="K52" i="1"/>
  <c r="P52" i="1" s="1"/>
  <c r="U52" i="1" s="1"/>
  <c r="D192" i="1"/>
  <c r="D191" i="1" s="1"/>
  <c r="D110" i="1"/>
  <c r="D257" i="1" s="1"/>
  <c r="G246" i="1"/>
  <c r="G166" i="1"/>
  <c r="E29" i="2" s="1"/>
  <c r="C104" i="1"/>
  <c r="L99" i="1"/>
  <c r="G129" i="1"/>
  <c r="M211" i="1"/>
  <c r="M27" i="1"/>
  <c r="F14" i="1"/>
  <c r="L134" i="1"/>
  <c r="E19" i="1"/>
  <c r="J26" i="1"/>
  <c r="E110" i="1"/>
  <c r="E257" i="1" s="1"/>
  <c r="E256" i="1" s="1"/>
  <c r="E192" i="1"/>
  <c r="O63" i="1"/>
  <c r="D104" i="1"/>
  <c r="D238" i="1" s="1"/>
  <c r="U189" i="1"/>
  <c r="N211" i="1"/>
  <c r="N131" i="1"/>
  <c r="H35" i="1"/>
  <c r="M48" i="1"/>
  <c r="M104" i="1" s="1"/>
  <c r="M238" i="1" s="1"/>
  <c r="I246" i="1"/>
  <c r="Q108" i="1"/>
  <c r="T126" i="1"/>
  <c r="N263" i="1"/>
  <c r="N283" i="1"/>
  <c r="U209" i="1"/>
  <c r="C218" i="1"/>
  <c r="M285" i="1"/>
  <c r="R108" i="1"/>
  <c r="L135" i="1"/>
  <c r="N200" i="1"/>
  <c r="N217" i="1" s="1"/>
  <c r="N222" i="1" s="1"/>
  <c r="N198" i="1"/>
  <c r="N287" i="1"/>
  <c r="N289" i="1" s="1"/>
  <c r="R288" i="1"/>
  <c r="R202" i="1"/>
  <c r="D111" i="1"/>
  <c r="Q200" i="1"/>
  <c r="Q217" i="1" s="1"/>
  <c r="Q198" i="1"/>
  <c r="E218" i="1"/>
  <c r="H135" i="1"/>
  <c r="U190" i="1"/>
  <c r="R198" i="1"/>
  <c r="R287" i="1"/>
  <c r="C208" i="1"/>
  <c r="U207" i="1"/>
  <c r="C216" i="1"/>
  <c r="S113" i="1"/>
  <c r="O137" i="1"/>
  <c r="S198" i="1"/>
  <c r="S287" i="1"/>
  <c r="S289" i="1" s="1"/>
  <c r="S216" i="1"/>
  <c r="H218" i="1"/>
  <c r="J110" i="1" l="1"/>
  <c r="L41" i="1"/>
  <c r="L51" i="1" s="1"/>
  <c r="Q106" i="1"/>
  <c r="L172" i="1"/>
  <c r="H15" i="2" s="1"/>
  <c r="L170" i="1"/>
  <c r="Z16" i="2"/>
  <c r="M172" i="1"/>
  <c r="I15" i="2" s="1"/>
  <c r="T46" i="1"/>
  <c r="M106" i="1"/>
  <c r="D8" i="1"/>
  <c r="C3" i="2" s="1"/>
  <c r="M283" i="1"/>
  <c r="D124" i="1"/>
  <c r="C172" i="1"/>
  <c r="B15" i="2" s="1"/>
  <c r="C170" i="1"/>
  <c r="W16" i="2"/>
  <c r="I172" i="1"/>
  <c r="G15" i="2" s="1"/>
  <c r="R101" i="1"/>
  <c r="R95" i="1" s="1"/>
  <c r="R118" i="1" s="1"/>
  <c r="E178" i="1"/>
  <c r="D19" i="2" s="1"/>
  <c r="R15" i="2" s="1"/>
  <c r="D170" i="1"/>
  <c r="P139" i="1"/>
  <c r="U139" i="1" s="1"/>
  <c r="D215" i="1"/>
  <c r="S172" i="1"/>
  <c r="M15" i="2" s="1"/>
  <c r="N172" i="1"/>
  <c r="J15" i="2" s="1"/>
  <c r="E172" i="1"/>
  <c r="D15" i="2" s="1"/>
  <c r="E170" i="1"/>
  <c r="M222" i="1"/>
  <c r="R181" i="1"/>
  <c r="R178" i="1" s="1"/>
  <c r="L19" i="2" s="1"/>
  <c r="S178" i="1"/>
  <c r="M19" i="2" s="1"/>
  <c r="Q178" i="1"/>
  <c r="G178" i="1"/>
  <c r="E19" i="2" s="1"/>
  <c r="Q172" i="1"/>
  <c r="K15" i="2" s="1"/>
  <c r="Q170" i="1"/>
  <c r="G172" i="1"/>
  <c r="E15" i="2" s="1"/>
  <c r="O43" i="1"/>
  <c r="M228" i="1"/>
  <c r="M227" i="1"/>
  <c r="O131" i="1"/>
  <c r="H178" i="1"/>
  <c r="K142" i="1"/>
  <c r="N210" i="1"/>
  <c r="N214" i="1" s="1"/>
  <c r="O87" i="1"/>
  <c r="O132" i="1"/>
  <c r="R172" i="1"/>
  <c r="L15" i="2" s="1"/>
  <c r="U16" i="2"/>
  <c r="R16" i="2"/>
  <c r="D181" i="1"/>
  <c r="D178" i="1" s="1"/>
  <c r="C19" i="2" s="1"/>
  <c r="M125" i="1"/>
  <c r="K126" i="1"/>
  <c r="P126" i="1" s="1"/>
  <c r="U126" i="1" s="1"/>
  <c r="I16" i="1"/>
  <c r="I18" i="1" s="1"/>
  <c r="H172" i="1"/>
  <c r="F15" i="2" s="1"/>
  <c r="H170" i="1"/>
  <c r="Q16" i="2"/>
  <c r="J27" i="1"/>
  <c r="G127" i="1"/>
  <c r="G124" i="1"/>
  <c r="J114" i="1"/>
  <c r="J87" i="1" s="1"/>
  <c r="T133" i="1"/>
  <c r="T16" i="2"/>
  <c r="M21" i="2"/>
  <c r="AA17" i="2" s="1"/>
  <c r="D21" i="2"/>
  <c r="R17" i="2" s="1"/>
  <c r="G8" i="1"/>
  <c r="E3" i="2" s="1"/>
  <c r="M101" i="1"/>
  <c r="M235" i="1" s="1"/>
  <c r="M271" i="1" s="1"/>
  <c r="M275" i="1" s="1"/>
  <c r="E217" i="1"/>
  <c r="L21" i="2"/>
  <c r="Z17" i="2" s="1"/>
  <c r="I259" i="1"/>
  <c r="R228" i="1"/>
  <c r="H106" i="1"/>
  <c r="H107" i="1" s="1"/>
  <c r="S102" i="1"/>
  <c r="S96" i="1" s="1"/>
  <c r="S119" i="1" s="1"/>
  <c r="C21" i="2"/>
  <c r="Q17" i="2" s="1"/>
  <c r="R102" i="1"/>
  <c r="L8" i="1"/>
  <c r="H3" i="2" s="1"/>
  <c r="K62" i="1"/>
  <c r="P62" i="1" s="1"/>
  <c r="I31" i="1"/>
  <c r="D41" i="1"/>
  <c r="D54" i="1" s="1"/>
  <c r="F13" i="1"/>
  <c r="Q259" i="1"/>
  <c r="F19" i="2"/>
  <c r="F21" i="2"/>
  <c r="T17" i="2" s="1"/>
  <c r="Q65" i="1"/>
  <c r="S221" i="1"/>
  <c r="S219" i="1" s="1"/>
  <c r="H210" i="1"/>
  <c r="H214" i="1" s="1"/>
  <c r="H215" i="1" s="1"/>
  <c r="B33" i="2"/>
  <c r="N259" i="1"/>
  <c r="I222" i="1"/>
  <c r="H219" i="1"/>
  <c r="Q102" i="1"/>
  <c r="Q96" i="1" s="1"/>
  <c r="O7" i="1"/>
  <c r="O124" i="1" s="1"/>
  <c r="S125" i="1"/>
  <c r="Q181" i="1"/>
  <c r="K21" i="2" s="1"/>
  <c r="Y17" i="2" s="1"/>
  <c r="P142" i="1"/>
  <c r="U142" i="1" s="1"/>
  <c r="L124" i="1"/>
  <c r="L106" i="1"/>
  <c r="L79" i="1" s="1"/>
  <c r="F114" i="1"/>
  <c r="K114" i="1" s="1"/>
  <c r="S210" i="1"/>
  <c r="S214" i="1" s="1"/>
  <c r="S215" i="1" s="1"/>
  <c r="S106" i="1"/>
  <c r="S107" i="1" s="1"/>
  <c r="S80" i="1" s="1"/>
  <c r="D102" i="1"/>
  <c r="D96" i="1" s="1"/>
  <c r="D119" i="1" s="1"/>
  <c r="E112" i="1"/>
  <c r="E85" i="1" s="1"/>
  <c r="H31" i="1"/>
  <c r="S65" i="1"/>
  <c r="J111" i="1"/>
  <c r="J84" i="1" s="1"/>
  <c r="Q56" i="1"/>
  <c r="K43" i="2" s="1"/>
  <c r="U200" i="1"/>
  <c r="G41" i="1"/>
  <c r="G42" i="1" s="1"/>
  <c r="M42" i="2"/>
  <c r="P16" i="2"/>
  <c r="N20" i="1"/>
  <c r="D99" i="1"/>
  <c r="M136" i="1"/>
  <c r="M128" i="1" s="1"/>
  <c r="J49" i="1"/>
  <c r="N47" i="1"/>
  <c r="J29" i="1"/>
  <c r="T134" i="1"/>
  <c r="L210" i="1"/>
  <c r="L214" i="1" s="1"/>
  <c r="L215" i="1" s="1"/>
  <c r="T27" i="1"/>
  <c r="F27" i="1"/>
  <c r="L42" i="2"/>
  <c r="J7" i="1"/>
  <c r="J124" i="1" s="1"/>
  <c r="T55" i="1"/>
  <c r="K34" i="1"/>
  <c r="P34" i="1" s="1"/>
  <c r="L289" i="1"/>
  <c r="C220" i="1"/>
  <c r="F113" i="1"/>
  <c r="F86" i="1" s="1"/>
  <c r="G217" i="1"/>
  <c r="G222" i="1" s="1"/>
  <c r="S41" i="1"/>
  <c r="S42" i="1" s="1"/>
  <c r="C106" i="1"/>
  <c r="C79" i="1" s="1"/>
  <c r="D31" i="1"/>
  <c r="K137" i="1"/>
  <c r="H202" i="1"/>
  <c r="U202" i="1" s="1"/>
  <c r="O111" i="1"/>
  <c r="O84" i="1" s="1"/>
  <c r="P63" i="1"/>
  <c r="U63" i="1" s="1"/>
  <c r="D222" i="1"/>
  <c r="M289" i="1"/>
  <c r="Q221" i="1"/>
  <c r="R263" i="1"/>
  <c r="R265" i="1" s="1"/>
  <c r="R56" i="1"/>
  <c r="L43" i="2" s="1"/>
  <c r="J131" i="1"/>
  <c r="G106" i="1"/>
  <c r="G79" i="1" s="1"/>
  <c r="J33" i="1"/>
  <c r="E101" i="1"/>
  <c r="E95" i="1" s="1"/>
  <c r="E118" i="1" s="1"/>
  <c r="S112" i="1"/>
  <c r="S85" i="1" s="1"/>
  <c r="N227" i="1"/>
  <c r="N242" i="1" s="1"/>
  <c r="R227" i="1"/>
  <c r="R264" i="1" s="1"/>
  <c r="R266" i="1" s="1"/>
  <c r="M47" i="1"/>
  <c r="M259" i="1"/>
  <c r="F134" i="1"/>
  <c r="D263" i="1"/>
  <c r="D265" i="1" s="1"/>
  <c r="D283" i="1"/>
  <c r="D228" i="1"/>
  <c r="D241" i="1" s="1"/>
  <c r="D227" i="1"/>
  <c r="R210" i="1"/>
  <c r="R214" i="1" s="1"/>
  <c r="R215" i="1" s="1"/>
  <c r="N136" i="1"/>
  <c r="N125" i="1"/>
  <c r="I3" i="2"/>
  <c r="R256" i="1"/>
  <c r="R259" i="1" s="1"/>
  <c r="R136" i="1"/>
  <c r="R125" i="1"/>
  <c r="O61" i="1"/>
  <c r="I125" i="1"/>
  <c r="D125" i="1"/>
  <c r="E47" i="1"/>
  <c r="M210" i="1"/>
  <c r="M214" i="1" s="1"/>
  <c r="M215" i="1" s="1"/>
  <c r="O55" i="1"/>
  <c r="I42" i="2"/>
  <c r="P57" i="1"/>
  <c r="U57" i="1" s="1"/>
  <c r="O113" i="1"/>
  <c r="O86" i="1" s="1"/>
  <c r="E41" i="1"/>
  <c r="E42" i="1" s="1"/>
  <c r="J35" i="1"/>
  <c r="L54" i="1"/>
  <c r="O29" i="1"/>
  <c r="G210" i="1"/>
  <c r="G214" i="1" s="1"/>
  <c r="G215" i="1" s="1"/>
  <c r="N2" i="2"/>
  <c r="F35" i="1"/>
  <c r="P141" i="1"/>
  <c r="U141" i="1" s="1"/>
  <c r="J113" i="1"/>
  <c r="D127" i="1"/>
  <c r="E219" i="1"/>
  <c r="T110" i="1"/>
  <c r="T83" i="1" s="1"/>
  <c r="Q228" i="1"/>
  <c r="Q241" i="1" s="1"/>
  <c r="O110" i="1"/>
  <c r="L105" i="1"/>
  <c r="L239" i="1" s="1"/>
  <c r="N112" i="1"/>
  <c r="N85" i="1" s="1"/>
  <c r="Q263" i="1"/>
  <c r="Q265" i="1" s="1"/>
  <c r="M31" i="1"/>
  <c r="O27" i="1"/>
  <c r="N65" i="1"/>
  <c r="K64" i="1"/>
  <c r="P64" i="1" s="1"/>
  <c r="U64" i="1" s="1"/>
  <c r="O49" i="1"/>
  <c r="P140" i="1"/>
  <c r="U140" i="1" s="1"/>
  <c r="T129" i="1"/>
  <c r="H217" i="1"/>
  <c r="H222" i="1" s="1"/>
  <c r="Q222" i="1"/>
  <c r="Q227" i="1"/>
  <c r="S260" i="1"/>
  <c r="F111" i="1"/>
  <c r="F84" i="1" s="1"/>
  <c r="T135" i="1"/>
  <c r="T125" i="1" s="1"/>
  <c r="M112" i="1"/>
  <c r="M85" i="1" s="1"/>
  <c r="N56" i="1"/>
  <c r="N79" i="1"/>
  <c r="U60" i="1"/>
  <c r="E210" i="1"/>
  <c r="E214" i="1" s="1"/>
  <c r="E215" i="1" s="1"/>
  <c r="Q136" i="1"/>
  <c r="R112" i="1"/>
  <c r="R85" i="1" s="1"/>
  <c r="F55" i="1"/>
  <c r="N41" i="1"/>
  <c r="N54" i="1" s="1"/>
  <c r="D101" i="1"/>
  <c r="D235" i="1" s="1"/>
  <c r="D271" i="1" s="1"/>
  <c r="D275" i="1" s="1"/>
  <c r="K12" i="1"/>
  <c r="K132" i="1" s="1"/>
  <c r="H112" i="1"/>
  <c r="H85" i="1" s="1"/>
  <c r="T99" i="1"/>
  <c r="H283" i="1"/>
  <c r="H225" i="1"/>
  <c r="H227" i="1"/>
  <c r="H263" i="1"/>
  <c r="H228" i="1"/>
  <c r="G20" i="1"/>
  <c r="G16" i="1"/>
  <c r="G18" i="1" s="1"/>
  <c r="H124" i="1"/>
  <c r="H127" i="1"/>
  <c r="H8" i="1"/>
  <c r="F3" i="2" s="1"/>
  <c r="M221" i="1"/>
  <c r="M219" i="1" s="1"/>
  <c r="M181" i="1"/>
  <c r="M178" i="1" s="1"/>
  <c r="H65" i="1"/>
  <c r="H56" i="1"/>
  <c r="F43" i="2" s="1"/>
  <c r="T104" i="1"/>
  <c r="Q238" i="1"/>
  <c r="E283" i="1"/>
  <c r="E263" i="1"/>
  <c r="E228" i="1"/>
  <c r="E227" i="1"/>
  <c r="I221" i="1"/>
  <c r="I219" i="1" s="1"/>
  <c r="I181" i="1"/>
  <c r="I178" i="1" s="1"/>
  <c r="G260" i="1"/>
  <c r="G191" i="1"/>
  <c r="G259" i="1" s="1"/>
  <c r="E54" i="1"/>
  <c r="N235" i="1"/>
  <c r="N271" i="1" s="1"/>
  <c r="N275" i="1" s="1"/>
  <c r="N95" i="1"/>
  <c r="N118" i="1" s="1"/>
  <c r="E136" i="1"/>
  <c r="E128" i="1" s="1"/>
  <c r="E125" i="1"/>
  <c r="S124" i="1"/>
  <c r="S127" i="1"/>
  <c r="S8" i="1"/>
  <c r="I65" i="1"/>
  <c r="I56" i="1"/>
  <c r="G43" i="2" s="1"/>
  <c r="L95" i="1"/>
  <c r="L235" i="1"/>
  <c r="L271" i="1" s="1"/>
  <c r="L275" i="1" s="1"/>
  <c r="T48" i="1"/>
  <c r="R241" i="1"/>
  <c r="T35" i="1"/>
  <c r="S97" i="1"/>
  <c r="Q16" i="1"/>
  <c r="Q18" i="1" s="1"/>
  <c r="Q20" i="1"/>
  <c r="S226" i="1"/>
  <c r="S222" i="1"/>
  <c r="K19" i="2"/>
  <c r="T61" i="1"/>
  <c r="S16" i="1"/>
  <c r="S18" i="1" s="1"/>
  <c r="S20" i="1"/>
  <c r="I112" i="1"/>
  <c r="I85" i="1" s="1"/>
  <c r="C99" i="1"/>
  <c r="F43" i="1"/>
  <c r="K43" i="1" s="1"/>
  <c r="P43" i="1" s="1"/>
  <c r="C41" i="1"/>
  <c r="U198" i="1"/>
  <c r="M107" i="1"/>
  <c r="M79" i="1"/>
  <c r="H259" i="1"/>
  <c r="F45" i="1"/>
  <c r="C238" i="1"/>
  <c r="F104" i="1"/>
  <c r="F30" i="1"/>
  <c r="C31" i="1"/>
  <c r="K59" i="1"/>
  <c r="P59" i="1" s="1"/>
  <c r="U59" i="1" s="1"/>
  <c r="U192" i="1" s="1"/>
  <c r="U191" i="1" s="1"/>
  <c r="J83" i="1"/>
  <c r="U258" i="1"/>
  <c r="U285" i="1"/>
  <c r="M241" i="1"/>
  <c r="Q264" i="1"/>
  <c r="Q266" i="1" s="1"/>
  <c r="Q242" i="1"/>
  <c r="G54" i="1"/>
  <c r="J23" i="1"/>
  <c r="J19" i="1"/>
  <c r="J16" i="1" s="1"/>
  <c r="U218" i="1"/>
  <c r="C236" i="1"/>
  <c r="C96" i="1"/>
  <c r="Q79" i="1"/>
  <c r="Q107" i="1"/>
  <c r="U208" i="1"/>
  <c r="C217" i="1"/>
  <c r="J86" i="1"/>
  <c r="D112" i="1"/>
  <c r="D85" i="1" s="1"/>
  <c r="F108" i="1"/>
  <c r="N215" i="1"/>
  <c r="N124" i="1"/>
  <c r="N8" i="1"/>
  <c r="N127" i="1"/>
  <c r="R289" i="1"/>
  <c r="D20" i="1"/>
  <c r="D21" i="1" s="1"/>
  <c r="D16" i="1"/>
  <c r="D18" i="1" s="1"/>
  <c r="F33" i="1"/>
  <c r="K32" i="1"/>
  <c r="D106" i="1"/>
  <c r="H41" i="1"/>
  <c r="C112" i="1"/>
  <c r="N18" i="1"/>
  <c r="F110" i="1"/>
  <c r="K26" i="1"/>
  <c r="T111" i="1"/>
  <c r="T84" i="1" s="1"/>
  <c r="I215" i="1"/>
  <c r="I124" i="1"/>
  <c r="I8" i="1"/>
  <c r="I127" i="1"/>
  <c r="R236" i="1"/>
  <c r="R272" i="1" s="1"/>
  <c r="R276" i="1" s="1"/>
  <c r="R96" i="1"/>
  <c r="R119" i="1" s="1"/>
  <c r="D47" i="1"/>
  <c r="J135" i="1"/>
  <c r="J125" i="1" s="1"/>
  <c r="G136" i="1"/>
  <c r="G125" i="1"/>
  <c r="M56" i="1"/>
  <c r="M65" i="1"/>
  <c r="L125" i="1"/>
  <c r="O135" i="1"/>
  <c r="O125" i="1" s="1"/>
  <c r="L136" i="1"/>
  <c r="O136" i="1" s="1"/>
  <c r="T19" i="1"/>
  <c r="T16" i="1" s="1"/>
  <c r="T18" i="1" s="1"/>
  <c r="T23" i="1"/>
  <c r="O33" i="1"/>
  <c r="O133" i="1"/>
  <c r="P137" i="1"/>
  <c r="U137" i="1" s="1"/>
  <c r="R124" i="1"/>
  <c r="R127" i="1"/>
  <c r="R8" i="1"/>
  <c r="T49" i="1"/>
  <c r="Q105" i="1"/>
  <c r="C47" i="1"/>
  <c r="D242" i="1"/>
  <c r="D264" i="1"/>
  <c r="D266" i="1" s="1"/>
  <c r="U204" i="1"/>
  <c r="H103" i="1"/>
  <c r="H72" i="1" s="1"/>
  <c r="H97" i="1"/>
  <c r="I235" i="1"/>
  <c r="I271" i="1" s="1"/>
  <c r="I275" i="1" s="1"/>
  <c r="I95" i="1"/>
  <c r="I118" i="1" s="1"/>
  <c r="I107" i="1"/>
  <c r="I79" i="1"/>
  <c r="R16" i="1"/>
  <c r="R18" i="1" s="1"/>
  <c r="R20" i="1"/>
  <c r="L222" i="1"/>
  <c r="H18" i="1"/>
  <c r="E191" i="1"/>
  <c r="E259" i="1" s="1"/>
  <c r="E260" i="1"/>
  <c r="C181" i="1"/>
  <c r="C178" i="1" s="1"/>
  <c r="F46" i="1"/>
  <c r="C221" i="1"/>
  <c r="N181" i="1"/>
  <c r="N178" i="1" s="1"/>
  <c r="N221" i="1"/>
  <c r="N219" i="1" s="1"/>
  <c r="H136" i="1"/>
  <c r="H125" i="1"/>
  <c r="L20" i="1"/>
  <c r="L16" i="1"/>
  <c r="L18" i="1" s="1"/>
  <c r="Q31" i="1"/>
  <c r="T30" i="1"/>
  <c r="D219" i="1"/>
  <c r="K15" i="1"/>
  <c r="N265" i="1"/>
  <c r="C105" i="1"/>
  <c r="F49" i="1"/>
  <c r="K49" i="1" s="1"/>
  <c r="L127" i="1"/>
  <c r="F129" i="1"/>
  <c r="K9" i="1"/>
  <c r="C127" i="1"/>
  <c r="C8" i="1"/>
  <c r="B3" i="2" s="1"/>
  <c r="C124" i="1"/>
  <c r="F7" i="1"/>
  <c r="M102" i="1"/>
  <c r="K11" i="1"/>
  <c r="L112" i="1"/>
  <c r="O108" i="1"/>
  <c r="O81" i="1" s="1"/>
  <c r="Q215" i="1"/>
  <c r="T7" i="1"/>
  <c r="Q124" i="1"/>
  <c r="Q127" i="1"/>
  <c r="Q8" i="1"/>
  <c r="K3" i="2" s="1"/>
  <c r="O129" i="1"/>
  <c r="C136" i="1"/>
  <c r="C125" i="1"/>
  <c r="F135" i="1"/>
  <c r="O19" i="1"/>
  <c r="O16" i="1" s="1"/>
  <c r="O18" i="1" s="1"/>
  <c r="O23" i="1"/>
  <c r="M264" i="1"/>
  <c r="M266" i="1" s="1"/>
  <c r="M242" i="1"/>
  <c r="U253" i="1"/>
  <c r="C226" i="1"/>
  <c r="U216" i="1"/>
  <c r="J46" i="1"/>
  <c r="T113" i="1"/>
  <c r="T86" i="1" s="1"/>
  <c r="L227" i="1"/>
  <c r="L263" i="1"/>
  <c r="L283" i="1"/>
  <c r="L228" i="1"/>
  <c r="G283" i="1"/>
  <c r="G227" i="1"/>
  <c r="G263" i="1"/>
  <c r="G228" i="1"/>
  <c r="U203" i="1"/>
  <c r="J13" i="1"/>
  <c r="G47" i="1"/>
  <c r="J47" i="1" s="1"/>
  <c r="C256" i="1"/>
  <c r="C259" i="1" s="1"/>
  <c r="C260" i="1"/>
  <c r="C235" i="1"/>
  <c r="C95" i="1"/>
  <c r="U212" i="1"/>
  <c r="O48" i="1"/>
  <c r="O104" i="1"/>
  <c r="O73" i="1" s="1"/>
  <c r="J48" i="1"/>
  <c r="E99" i="1"/>
  <c r="E20" i="1"/>
  <c r="E21" i="1" s="1"/>
  <c r="E16" i="1"/>
  <c r="E18" i="1" s="1"/>
  <c r="H236" i="1"/>
  <c r="H272" i="1" s="1"/>
  <c r="H276" i="1" s="1"/>
  <c r="H96" i="1"/>
  <c r="H119" i="1" s="1"/>
  <c r="E236" i="1"/>
  <c r="E272" i="1" s="1"/>
  <c r="E276" i="1" s="1"/>
  <c r="E96" i="1"/>
  <c r="E119" i="1" s="1"/>
  <c r="G236" i="1"/>
  <c r="G272" i="1" s="1"/>
  <c r="G276" i="1" s="1"/>
  <c r="G96" i="1"/>
  <c r="M21" i="1"/>
  <c r="L220" i="1"/>
  <c r="O45" i="1"/>
  <c r="F23" i="1"/>
  <c r="F19" i="1"/>
  <c r="K22" i="1"/>
  <c r="N31" i="1"/>
  <c r="D56" i="1"/>
  <c r="D65" i="1"/>
  <c r="F65" i="1" s="1"/>
  <c r="G112" i="1"/>
  <c r="J108" i="1"/>
  <c r="J81" i="1" s="1"/>
  <c r="I99" i="1"/>
  <c r="J99" i="1" s="1"/>
  <c r="J68" i="1" s="1"/>
  <c r="I41" i="1"/>
  <c r="J41" i="1" s="1"/>
  <c r="J51" i="1" s="1"/>
  <c r="U289" i="1"/>
  <c r="R103" i="1"/>
  <c r="R72" i="1" s="1"/>
  <c r="R97" i="1"/>
  <c r="P50" i="1"/>
  <c r="G31" i="1"/>
  <c r="J30" i="1"/>
  <c r="K28" i="1"/>
  <c r="F29" i="1"/>
  <c r="T43" i="1"/>
  <c r="Q41" i="1"/>
  <c r="T13" i="1"/>
  <c r="Q47" i="1"/>
  <c r="T47" i="1" s="1"/>
  <c r="D128" i="1"/>
  <c r="D256" i="1"/>
  <c r="D259" i="1" s="1"/>
  <c r="D260" i="1"/>
  <c r="R106" i="1"/>
  <c r="D97" i="1"/>
  <c r="Q220" i="1"/>
  <c r="T45" i="1"/>
  <c r="E127" i="1"/>
  <c r="H235" i="1"/>
  <c r="H271" i="1" s="1"/>
  <c r="H275" i="1" s="1"/>
  <c r="H95" i="1"/>
  <c r="H118" i="1" s="1"/>
  <c r="U211" i="1"/>
  <c r="C210" i="1"/>
  <c r="N236" i="1"/>
  <c r="N272" i="1" s="1"/>
  <c r="N276" i="1" s="1"/>
  <c r="N96" i="1"/>
  <c r="N119" i="1" s="1"/>
  <c r="M41" i="1"/>
  <c r="M170" i="1" s="1"/>
  <c r="M99" i="1"/>
  <c r="G65" i="1"/>
  <c r="G56" i="1"/>
  <c r="E43" i="2" s="1"/>
  <c r="J55" i="1"/>
  <c r="F48" i="1"/>
  <c r="L31" i="1"/>
  <c r="O30" i="1"/>
  <c r="O13" i="1"/>
  <c r="L47" i="1"/>
  <c r="L221" i="1"/>
  <c r="L102" i="1"/>
  <c r="L103" i="1" s="1"/>
  <c r="L181" i="1"/>
  <c r="L178" i="1" s="1"/>
  <c r="O46" i="1"/>
  <c r="S101" i="1"/>
  <c r="K14" i="1"/>
  <c r="F133" i="1"/>
  <c r="G239" i="1"/>
  <c r="J105" i="1"/>
  <c r="J129" i="1"/>
  <c r="R235" i="1"/>
  <c r="R271" i="1" s="1"/>
  <c r="R275" i="1" s="1"/>
  <c r="Q101" i="1"/>
  <c r="U148" i="1"/>
  <c r="C149" i="1"/>
  <c r="L42" i="1"/>
  <c r="N99" i="1"/>
  <c r="T108" i="1"/>
  <c r="T81" i="1" s="1"/>
  <c r="Q112" i="1"/>
  <c r="I283" i="1"/>
  <c r="I227" i="1"/>
  <c r="I228" i="1"/>
  <c r="I263" i="1"/>
  <c r="I102" i="1"/>
  <c r="J102" i="1" s="1"/>
  <c r="J71" i="1" s="1"/>
  <c r="E31" i="1"/>
  <c r="E222" i="1"/>
  <c r="G104" i="1"/>
  <c r="G97" i="1" s="1"/>
  <c r="E106" i="1"/>
  <c r="C20" i="1"/>
  <c r="C16" i="1"/>
  <c r="C18" i="1" s="1"/>
  <c r="R41" i="1"/>
  <c r="R170" i="1" s="1"/>
  <c r="G220" i="1"/>
  <c r="G219" i="1" s="1"/>
  <c r="J45" i="1"/>
  <c r="G101" i="1"/>
  <c r="J61" i="1"/>
  <c r="K61" i="1" s="1"/>
  <c r="S103" i="1" l="1"/>
  <c r="S72" i="1" s="1"/>
  <c r="N170" i="1"/>
  <c r="M95" i="1"/>
  <c r="M118" i="1" s="1"/>
  <c r="I170" i="1"/>
  <c r="N42" i="1"/>
  <c r="S170" i="1"/>
  <c r="AA15" i="2"/>
  <c r="O101" i="1"/>
  <c r="O70" i="1" s="1"/>
  <c r="T65" i="1"/>
  <c r="T15" i="2"/>
  <c r="E235" i="1"/>
  <c r="E271" i="1" s="1"/>
  <c r="E275" i="1" s="1"/>
  <c r="Q236" i="1"/>
  <c r="Q272" i="1" s="1"/>
  <c r="Q276" i="1" s="1"/>
  <c r="V15" i="2"/>
  <c r="N51" i="1"/>
  <c r="G51" i="1"/>
  <c r="G170" i="1"/>
  <c r="T102" i="1"/>
  <c r="T71" i="1" s="1"/>
  <c r="S15" i="2"/>
  <c r="E51" i="1"/>
  <c r="B19" i="2"/>
  <c r="B21" i="2"/>
  <c r="P17" i="2" s="1"/>
  <c r="G19" i="2"/>
  <c r="U15" i="2" s="1"/>
  <c r="G21" i="2"/>
  <c r="U17" i="2" s="1"/>
  <c r="L128" i="1"/>
  <c r="F87" i="1"/>
  <c r="H79" i="1"/>
  <c r="T136" i="1"/>
  <c r="T56" i="1"/>
  <c r="J19" i="2"/>
  <c r="X15" i="2" s="1"/>
  <c r="J21" i="2"/>
  <c r="X17" i="2" s="1"/>
  <c r="T106" i="1"/>
  <c r="T79" i="1" s="1"/>
  <c r="H19" i="2"/>
  <c r="H21" i="2"/>
  <c r="V17" i="2" s="1"/>
  <c r="B31" i="2"/>
  <c r="B35" i="2"/>
  <c r="B11" i="2"/>
  <c r="I19" i="2"/>
  <c r="W15" i="2" s="1"/>
  <c r="I21" i="2"/>
  <c r="W17" i="2" s="1"/>
  <c r="S54" i="1"/>
  <c r="O106" i="1"/>
  <c r="O79" i="1" s="1"/>
  <c r="S51" i="1"/>
  <c r="N264" i="1"/>
  <c r="N266" i="1" s="1"/>
  <c r="D95" i="1"/>
  <c r="D118" i="1" s="1"/>
  <c r="O105" i="1"/>
  <c r="D236" i="1"/>
  <c r="D272" i="1" s="1"/>
  <c r="D276" i="1" s="1"/>
  <c r="J106" i="1"/>
  <c r="L107" i="1"/>
  <c r="S236" i="1"/>
  <c r="S272" i="1" s="1"/>
  <c r="S276" i="1" s="1"/>
  <c r="N80" i="1"/>
  <c r="J43" i="2"/>
  <c r="U149" i="1"/>
  <c r="B7" i="2"/>
  <c r="L219" i="1"/>
  <c r="G107" i="1"/>
  <c r="G80" i="1" s="1"/>
  <c r="F56" i="1"/>
  <c r="C43" i="2"/>
  <c r="K13" i="1"/>
  <c r="P13" i="1" s="1"/>
  <c r="U13" i="1" s="1"/>
  <c r="D42" i="1"/>
  <c r="Q15" i="2" s="1"/>
  <c r="S79" i="1"/>
  <c r="O56" i="1"/>
  <c r="I43" i="2"/>
  <c r="O47" i="1"/>
  <c r="F102" i="1"/>
  <c r="F71" i="1" s="1"/>
  <c r="D103" i="1"/>
  <c r="D72" i="1" s="1"/>
  <c r="P61" i="1"/>
  <c r="U61" i="1" s="1"/>
  <c r="O127" i="1"/>
  <c r="J74" i="1"/>
  <c r="D51" i="1"/>
  <c r="F101" i="1"/>
  <c r="F106" i="1"/>
  <c r="K55" i="1"/>
  <c r="P55" i="1" s="1"/>
  <c r="U55" i="1" s="1"/>
  <c r="U193" i="1" s="1"/>
  <c r="C107" i="1"/>
  <c r="R242" i="1"/>
  <c r="O65" i="1"/>
  <c r="K113" i="1"/>
  <c r="J79" i="1"/>
  <c r="J18" i="1"/>
  <c r="S21" i="1"/>
  <c r="C219" i="1"/>
  <c r="Q219" i="1"/>
  <c r="P113" i="1"/>
  <c r="U113" i="1" s="1"/>
  <c r="K86" i="1"/>
  <c r="J136" i="1"/>
  <c r="K48" i="1"/>
  <c r="P48" i="1" s="1"/>
  <c r="U48" i="1" s="1"/>
  <c r="K46" i="1"/>
  <c r="P46" i="1" s="1"/>
  <c r="U46" i="1" s="1"/>
  <c r="U221" i="1" s="1"/>
  <c r="L97" i="1"/>
  <c r="L66" i="1" s="1"/>
  <c r="O74" i="1"/>
  <c r="S128" i="1"/>
  <c r="M3" i="2"/>
  <c r="R128" i="1"/>
  <c r="L3" i="2"/>
  <c r="N128" i="1"/>
  <c r="J3" i="2"/>
  <c r="P49" i="1"/>
  <c r="I80" i="1"/>
  <c r="J127" i="1"/>
  <c r="K111" i="1"/>
  <c r="P111" i="1" s="1"/>
  <c r="P12" i="1"/>
  <c r="P132" i="1" s="1"/>
  <c r="I128" i="1"/>
  <c r="G3" i="2"/>
  <c r="K45" i="1"/>
  <c r="P45" i="1" s="1"/>
  <c r="U45" i="1" s="1"/>
  <c r="U220" i="1" s="1"/>
  <c r="F79" i="1"/>
  <c r="K106" i="1"/>
  <c r="G237" i="1"/>
  <c r="G233" i="1"/>
  <c r="G248" i="1" s="1"/>
  <c r="G249" i="1" s="1"/>
  <c r="G98" i="1"/>
  <c r="G66" i="1"/>
  <c r="G92" i="1"/>
  <c r="G225" i="1"/>
  <c r="L72" i="1"/>
  <c r="F96" i="1"/>
  <c r="C119" i="1"/>
  <c r="F119" i="1" s="1"/>
  <c r="M97" i="1"/>
  <c r="M103" i="1"/>
  <c r="M72" i="1" s="1"/>
  <c r="P28" i="1"/>
  <c r="K29" i="1"/>
  <c r="K129" i="1"/>
  <c r="P9" i="1"/>
  <c r="F20" i="1"/>
  <c r="C21" i="1"/>
  <c r="I241" i="1"/>
  <c r="K133" i="1"/>
  <c r="P14" i="1"/>
  <c r="Q54" i="1"/>
  <c r="T41" i="1"/>
  <c r="T51" i="1" s="1"/>
  <c r="Q51" i="1"/>
  <c r="Q42" i="1"/>
  <c r="Y15" i="2" s="1"/>
  <c r="C118" i="1"/>
  <c r="F118" i="1" s="1"/>
  <c r="F95" i="1"/>
  <c r="I264" i="1"/>
  <c r="I266" i="1" s="1"/>
  <c r="I242" i="1"/>
  <c r="S235" i="1"/>
  <c r="S271" i="1" s="1"/>
  <c r="S275" i="1" s="1"/>
  <c r="S95" i="1"/>
  <c r="S118" i="1" s="1"/>
  <c r="M54" i="1"/>
  <c r="O54" i="1" s="1"/>
  <c r="M51" i="1"/>
  <c r="M42" i="1"/>
  <c r="O42" i="1" s="1"/>
  <c r="O41" i="1"/>
  <c r="O51" i="1" s="1"/>
  <c r="C271" i="1"/>
  <c r="C263" i="1"/>
  <c r="C283" i="1"/>
  <c r="C228" i="1"/>
  <c r="C227" i="1"/>
  <c r="U226" i="1"/>
  <c r="O112" i="1"/>
  <c r="O85" i="1" s="1"/>
  <c r="L85" i="1"/>
  <c r="L21" i="1"/>
  <c r="O20" i="1"/>
  <c r="H80" i="1"/>
  <c r="K131" i="1"/>
  <c r="P11" i="1"/>
  <c r="P32" i="1"/>
  <c r="K33" i="1"/>
  <c r="Q80" i="1"/>
  <c r="Q85" i="1"/>
  <c r="T112" i="1"/>
  <c r="T85" i="1" s="1"/>
  <c r="K23" i="1"/>
  <c r="P22" i="1"/>
  <c r="M236" i="1"/>
  <c r="M272" i="1" s="1"/>
  <c r="M276" i="1" s="1"/>
  <c r="M96" i="1"/>
  <c r="M119" i="1" s="1"/>
  <c r="F47" i="1"/>
  <c r="K47" i="1" s="1"/>
  <c r="U62" i="1"/>
  <c r="S227" i="1"/>
  <c r="S283" i="1"/>
  <c r="S263" i="1"/>
  <c r="S228" i="1"/>
  <c r="S225" i="1"/>
  <c r="G95" i="1"/>
  <c r="G235" i="1"/>
  <c r="G271" i="1" s="1"/>
  <c r="G275" i="1" s="1"/>
  <c r="J101" i="1"/>
  <c r="J70" i="1" s="1"/>
  <c r="P114" i="1"/>
  <c r="K87" i="1"/>
  <c r="G103" i="1"/>
  <c r="G119" i="1"/>
  <c r="G241" i="1"/>
  <c r="C128" i="1"/>
  <c r="F8" i="1"/>
  <c r="U34" i="1"/>
  <c r="S237" i="1"/>
  <c r="S98" i="1"/>
  <c r="S67" i="1" s="1"/>
  <c r="S66" i="1"/>
  <c r="S92" i="1"/>
  <c r="N97" i="1"/>
  <c r="N103" i="1"/>
  <c r="N72" i="1" s="1"/>
  <c r="G265" i="1"/>
  <c r="O107" i="1"/>
  <c r="L80" i="1"/>
  <c r="H128" i="1"/>
  <c r="H21" i="1"/>
  <c r="K19" i="1"/>
  <c r="P19" i="1" s="1"/>
  <c r="U19" i="1" s="1"/>
  <c r="F16" i="1"/>
  <c r="K30" i="1"/>
  <c r="F31" i="1"/>
  <c r="C272" i="1"/>
  <c r="G264" i="1"/>
  <c r="G266" i="1" s="1"/>
  <c r="G242" i="1"/>
  <c r="G238" i="1"/>
  <c r="J104" i="1"/>
  <c r="J73" i="1" s="1"/>
  <c r="U50" i="1"/>
  <c r="D233" i="1"/>
  <c r="D92" i="1"/>
  <c r="D66" i="1"/>
  <c r="D237" i="1"/>
  <c r="D98" i="1"/>
  <c r="D225" i="1"/>
  <c r="C54" i="1"/>
  <c r="F54" i="1" s="1"/>
  <c r="C42" i="1"/>
  <c r="F41" i="1"/>
  <c r="C51" i="1"/>
  <c r="H241" i="1"/>
  <c r="Q239" i="1"/>
  <c r="T105" i="1"/>
  <c r="T74" i="1" s="1"/>
  <c r="C214" i="1"/>
  <c r="U210" i="1"/>
  <c r="Q119" i="1"/>
  <c r="T119" i="1" s="1"/>
  <c r="T96" i="1"/>
  <c r="F73" i="1"/>
  <c r="R54" i="1"/>
  <c r="R42" i="1"/>
  <c r="Z15" i="2" s="1"/>
  <c r="R51" i="1"/>
  <c r="J31" i="1"/>
  <c r="K135" i="1"/>
  <c r="F125" i="1"/>
  <c r="L241" i="1"/>
  <c r="N21" i="1"/>
  <c r="C80" i="1"/>
  <c r="F136" i="1"/>
  <c r="F81" i="1"/>
  <c r="K108" i="1"/>
  <c r="J20" i="1"/>
  <c r="G21" i="1"/>
  <c r="K27" i="1"/>
  <c r="P26" i="1"/>
  <c r="L118" i="1"/>
  <c r="O95" i="1"/>
  <c r="H264" i="1"/>
  <c r="H266" i="1" s="1"/>
  <c r="H242" i="1"/>
  <c r="O8" i="1"/>
  <c r="O128" i="1" s="1"/>
  <c r="G128" i="1"/>
  <c r="F124" i="1"/>
  <c r="F127" i="1"/>
  <c r="K7" i="1"/>
  <c r="R92" i="1"/>
  <c r="R98" i="1"/>
  <c r="R233" i="1"/>
  <c r="R237" i="1"/>
  <c r="R66" i="1"/>
  <c r="R225" i="1"/>
  <c r="L265" i="1"/>
  <c r="I21" i="1"/>
  <c r="C239" i="1"/>
  <c r="F105" i="1"/>
  <c r="Q235" i="1"/>
  <c r="Q271" i="1" s="1"/>
  <c r="Q275" i="1" s="1"/>
  <c r="T101" i="1"/>
  <c r="T70" i="1" s="1"/>
  <c r="Q95" i="1"/>
  <c r="H265" i="1"/>
  <c r="R79" i="1"/>
  <c r="R107" i="1"/>
  <c r="R80" i="1" s="1"/>
  <c r="L264" i="1"/>
  <c r="L266" i="1" s="1"/>
  <c r="L242" i="1"/>
  <c r="F83" i="1"/>
  <c r="K110" i="1"/>
  <c r="I236" i="1"/>
  <c r="I272" i="1" s="1"/>
  <c r="I276" i="1" s="1"/>
  <c r="I96" i="1"/>
  <c r="I119" i="1" s="1"/>
  <c r="K134" i="1"/>
  <c r="P15" i="1"/>
  <c r="P35" i="1" s="1"/>
  <c r="K35" i="1"/>
  <c r="J8" i="1"/>
  <c r="E265" i="1"/>
  <c r="H233" i="1"/>
  <c r="H66" i="1"/>
  <c r="H92" i="1"/>
  <c r="H237" i="1"/>
  <c r="H98" i="1"/>
  <c r="F112" i="1"/>
  <c r="C85" i="1"/>
  <c r="J56" i="1"/>
  <c r="T31" i="1"/>
  <c r="H54" i="1"/>
  <c r="H51" i="1"/>
  <c r="H42" i="1"/>
  <c r="Q97" i="1"/>
  <c r="M80" i="1"/>
  <c r="T73" i="1"/>
  <c r="Q103" i="1"/>
  <c r="L96" i="1"/>
  <c r="L236" i="1"/>
  <c r="L272" i="1" s="1"/>
  <c r="L276" i="1" s="1"/>
  <c r="O102" i="1"/>
  <c r="O71" i="1" s="1"/>
  <c r="Q21" i="1"/>
  <c r="T20" i="1"/>
  <c r="E79" i="1"/>
  <c r="E107" i="1"/>
  <c r="E80" i="1" s="1"/>
  <c r="R21" i="1"/>
  <c r="O31" i="1"/>
  <c r="U49" i="1"/>
  <c r="U205" i="1"/>
  <c r="U43" i="1"/>
  <c r="E264" i="1"/>
  <c r="E266" i="1" s="1"/>
  <c r="E242" i="1"/>
  <c r="E103" i="1"/>
  <c r="E72" i="1" s="1"/>
  <c r="E97" i="1"/>
  <c r="F99" i="1"/>
  <c r="C103" i="1"/>
  <c r="C97" i="1"/>
  <c r="E241" i="1"/>
  <c r="I54" i="1"/>
  <c r="I51" i="1"/>
  <c r="I42" i="1"/>
  <c r="Q128" i="1"/>
  <c r="T8" i="1"/>
  <c r="T128" i="1" s="1"/>
  <c r="I103" i="1"/>
  <c r="I72" i="1" s="1"/>
  <c r="I97" i="1"/>
  <c r="J97" i="1" s="1"/>
  <c r="J66" i="1" s="1"/>
  <c r="J65" i="1"/>
  <c r="K65" i="1" s="1"/>
  <c r="P65" i="1" s="1"/>
  <c r="T124" i="1"/>
  <c r="T127" i="1"/>
  <c r="I265" i="1"/>
  <c r="J112" i="1"/>
  <c r="J85" i="1" s="1"/>
  <c r="G85" i="1"/>
  <c r="F70" i="1"/>
  <c r="D107" i="1"/>
  <c r="D80" i="1" s="1"/>
  <c r="D79" i="1"/>
  <c r="C222" i="1"/>
  <c r="U217" i="1"/>
  <c r="U222" i="1" s="1"/>
  <c r="O99" i="1"/>
  <c r="O68" i="1" s="1"/>
  <c r="T68" i="1"/>
  <c r="K13" i="2"/>
  <c r="Y5" i="2" s="1"/>
  <c r="L13" i="2"/>
  <c r="Z5" i="2" s="1"/>
  <c r="M13" i="2"/>
  <c r="AA5" i="2" s="1"/>
  <c r="J40" i="2"/>
  <c r="D32" i="2"/>
  <c r="D36" i="2"/>
  <c r="K40" i="2"/>
  <c r="H12" i="2"/>
  <c r="V4" i="2" s="1"/>
  <c r="D12" i="2"/>
  <c r="R4" i="2" s="1"/>
  <c r="I12" i="2"/>
  <c r="W4" i="2" s="1"/>
  <c r="C13" i="2"/>
  <c r="Q5" i="2" s="1"/>
  <c r="L40" i="2"/>
  <c r="F12" i="2"/>
  <c r="T4" i="2" s="1"/>
  <c r="G12" i="2"/>
  <c r="U4" i="2" s="1"/>
  <c r="C12" i="2"/>
  <c r="Q4" i="2" s="1"/>
  <c r="E37" i="2"/>
  <c r="J12" i="2"/>
  <c r="X4" i="2" s="1"/>
  <c r="I13" i="2"/>
  <c r="W5" i="2" s="1"/>
  <c r="E13" i="2"/>
  <c r="S5" i="2" s="1"/>
  <c r="B37" i="2"/>
  <c r="L39" i="2"/>
  <c r="H32" i="2"/>
  <c r="I36" i="2"/>
  <c r="J32" i="2"/>
  <c r="C32" i="2"/>
  <c r="P3" i="2" l="1"/>
  <c r="U65" i="1"/>
  <c r="J107" i="1"/>
  <c r="O118" i="1"/>
  <c r="F42" i="1"/>
  <c r="K102" i="1"/>
  <c r="K56" i="1"/>
  <c r="P56" i="1" s="1"/>
  <c r="U56" i="1" s="1"/>
  <c r="J54" i="1"/>
  <c r="O97" i="1"/>
  <c r="O66" i="1" s="1"/>
  <c r="P15" i="2"/>
  <c r="O80" i="1"/>
  <c r="D67" i="1"/>
  <c r="P47" i="1"/>
  <c r="U47" i="1" s="1"/>
  <c r="L92" i="1"/>
  <c r="L93" i="1" s="1"/>
  <c r="L233" i="1"/>
  <c r="L248" i="1" s="1"/>
  <c r="L249" i="1" s="1"/>
  <c r="L250" i="1" s="1"/>
  <c r="U219" i="1"/>
  <c r="K136" i="1"/>
  <c r="P136" i="1" s="1"/>
  <c r="U136" i="1" s="1"/>
  <c r="U86" i="1"/>
  <c r="Z86" i="1" s="1"/>
  <c r="K84" i="1"/>
  <c r="L225" i="1"/>
  <c r="P86" i="1"/>
  <c r="J42" i="1"/>
  <c r="K42" i="1" s="1"/>
  <c r="P42" i="1" s="1"/>
  <c r="U42" i="1" s="1"/>
  <c r="L237" i="1"/>
  <c r="J128" i="1"/>
  <c r="R67" i="1"/>
  <c r="T107" i="1"/>
  <c r="T80" i="1" s="1"/>
  <c r="U12" i="1"/>
  <c r="U132" i="1" s="1"/>
  <c r="L98" i="1"/>
  <c r="L67" i="1" s="1"/>
  <c r="T42" i="1"/>
  <c r="O21" i="1"/>
  <c r="H234" i="1"/>
  <c r="H232" i="1"/>
  <c r="H269" i="1"/>
  <c r="H243" i="1"/>
  <c r="H284" i="1"/>
  <c r="K81" i="1"/>
  <c r="P108" i="1"/>
  <c r="F18" i="1"/>
  <c r="K16" i="1"/>
  <c r="U235" i="1"/>
  <c r="T21" i="1"/>
  <c r="F107" i="1"/>
  <c r="K54" i="1"/>
  <c r="P54" i="1" s="1"/>
  <c r="U9" i="1"/>
  <c r="U129" i="1" s="1"/>
  <c r="P129" i="1"/>
  <c r="U271" i="1"/>
  <c r="C275" i="1"/>
  <c r="U275" i="1" s="1"/>
  <c r="P131" i="1"/>
  <c r="U11" i="1"/>
  <c r="U131" i="1" s="1"/>
  <c r="J95" i="1"/>
  <c r="K95" i="1" s="1"/>
  <c r="P95" i="1" s="1"/>
  <c r="G118" i="1"/>
  <c r="J118" i="1" s="1"/>
  <c r="K118" i="1" s="1"/>
  <c r="P118" i="1" s="1"/>
  <c r="S241" i="1"/>
  <c r="O96" i="1"/>
  <c r="L119" i="1"/>
  <c r="O119" i="1" s="1"/>
  <c r="Q72" i="1"/>
  <c r="T103" i="1"/>
  <c r="T72" i="1" s="1"/>
  <c r="M66" i="1"/>
  <c r="M92" i="1"/>
  <c r="M233" i="1"/>
  <c r="M98" i="1"/>
  <c r="M67" i="1" s="1"/>
  <c r="M237" i="1"/>
  <c r="M225" i="1"/>
  <c r="K124" i="1"/>
  <c r="P7" i="1"/>
  <c r="K127" i="1"/>
  <c r="D115" i="1"/>
  <c r="D93" i="1"/>
  <c r="S233" i="1"/>
  <c r="S248" i="1" s="1"/>
  <c r="S249" i="1" s="1"/>
  <c r="S250" i="1" s="1"/>
  <c r="S242" i="1"/>
  <c r="S264" i="1"/>
  <c r="S266" i="1" s="1"/>
  <c r="L234" i="1"/>
  <c r="D243" i="1"/>
  <c r="D232" i="1"/>
  <c r="D284" i="1"/>
  <c r="D234" i="1"/>
  <c r="D269" i="1"/>
  <c r="D248" i="1"/>
  <c r="D249" i="1" s="1"/>
  <c r="D250" i="1" s="1"/>
  <c r="S115" i="1"/>
  <c r="S93" i="1"/>
  <c r="P102" i="1"/>
  <c r="K71" i="1"/>
  <c r="R115" i="1"/>
  <c r="R93" i="1"/>
  <c r="P110" i="1"/>
  <c r="K83" i="1"/>
  <c r="N66" i="1"/>
  <c r="N98" i="1"/>
  <c r="N67" i="1" s="1"/>
  <c r="N237" i="1"/>
  <c r="N233" i="1"/>
  <c r="N92" i="1"/>
  <c r="N225" i="1"/>
  <c r="B40" i="2"/>
  <c r="C98" i="1"/>
  <c r="C233" i="1"/>
  <c r="C92" i="1"/>
  <c r="F97" i="1"/>
  <c r="C66" i="1"/>
  <c r="F103" i="1"/>
  <c r="C72" i="1"/>
  <c r="F68" i="1"/>
  <c r="K99" i="1"/>
  <c r="S265" i="1"/>
  <c r="K125" i="1"/>
  <c r="P135" i="1"/>
  <c r="T97" i="1"/>
  <c r="T66" i="1" s="1"/>
  <c r="Q237" i="1"/>
  <c r="Q92" i="1"/>
  <c r="Q233" i="1"/>
  <c r="Q98" i="1"/>
  <c r="Q66" i="1"/>
  <c r="Q225" i="1"/>
  <c r="O103" i="1"/>
  <c r="O72" i="1" s="1"/>
  <c r="E237" i="1"/>
  <c r="E92" i="1"/>
  <c r="E98" i="1"/>
  <c r="E67" i="1" s="1"/>
  <c r="E233" i="1"/>
  <c r="E66" i="1"/>
  <c r="E225" i="1"/>
  <c r="K104" i="1"/>
  <c r="U114" i="1"/>
  <c r="U87" i="1" s="1"/>
  <c r="Z87" i="1" s="1"/>
  <c r="P87" i="1"/>
  <c r="U28" i="1"/>
  <c r="P29" i="1"/>
  <c r="U214" i="1"/>
  <c r="C215" i="1"/>
  <c r="T54" i="1"/>
  <c r="C241" i="1"/>
  <c r="U228" i="1"/>
  <c r="U14" i="1"/>
  <c r="U133" i="1" s="1"/>
  <c r="P133" i="1"/>
  <c r="P134" i="1"/>
  <c r="U15" i="1"/>
  <c r="U134" i="1" s="1"/>
  <c r="F128" i="1"/>
  <c r="K8" i="1"/>
  <c r="U236" i="1"/>
  <c r="U22" i="1"/>
  <c r="P23" i="1"/>
  <c r="G67" i="1"/>
  <c r="K101" i="1"/>
  <c r="K112" i="1"/>
  <c r="F85" i="1"/>
  <c r="T95" i="1"/>
  <c r="Q118" i="1"/>
  <c r="T118" i="1" s="1"/>
  <c r="P27" i="1"/>
  <c r="U26" i="1"/>
  <c r="U272" i="1"/>
  <c r="C276" i="1"/>
  <c r="U276" i="1" s="1"/>
  <c r="G250" i="1"/>
  <c r="U227" i="1"/>
  <c r="C264" i="1"/>
  <c r="C266" i="1" s="1"/>
  <c r="C242" i="1"/>
  <c r="G234" i="1"/>
  <c r="G232" i="1"/>
  <c r="G284" i="1"/>
  <c r="G243" i="1"/>
  <c r="G269" i="1"/>
  <c r="H67" i="1"/>
  <c r="J80" i="1"/>
  <c r="J119" i="1"/>
  <c r="K119" i="1" s="1"/>
  <c r="U111" i="1"/>
  <c r="U84" i="1" s="1"/>
  <c r="Z84" i="1" s="1"/>
  <c r="P84" i="1"/>
  <c r="R284" i="1"/>
  <c r="R243" i="1"/>
  <c r="R232" i="1"/>
  <c r="R269" i="1"/>
  <c r="R234" i="1"/>
  <c r="R248" i="1"/>
  <c r="R249" i="1" s="1"/>
  <c r="R250" i="1" s="1"/>
  <c r="G93" i="1"/>
  <c r="G115" i="1"/>
  <c r="C225" i="1"/>
  <c r="U241" i="1"/>
  <c r="U283" i="1"/>
  <c r="U263" i="1"/>
  <c r="I37" i="2"/>
  <c r="H115" i="1"/>
  <c r="H93" i="1"/>
  <c r="F74" i="1"/>
  <c r="K105" i="1"/>
  <c r="J96" i="1"/>
  <c r="K96" i="1" s="1"/>
  <c r="P106" i="1"/>
  <c r="K79" i="1"/>
  <c r="K20" i="1"/>
  <c r="F21" i="1"/>
  <c r="F51" i="1"/>
  <c r="K41" i="1"/>
  <c r="U32" i="1"/>
  <c r="P33" i="1"/>
  <c r="I237" i="1"/>
  <c r="I98" i="1"/>
  <c r="I67" i="1" s="1"/>
  <c r="I233" i="1"/>
  <c r="I66" i="1"/>
  <c r="I92" i="1"/>
  <c r="J92" i="1" s="1"/>
  <c r="I225" i="1"/>
  <c r="G32" i="2"/>
  <c r="J21" i="1"/>
  <c r="H248" i="1"/>
  <c r="H249" i="1" s="1"/>
  <c r="H250" i="1" s="1"/>
  <c r="K31" i="1"/>
  <c r="P30" i="1"/>
  <c r="G72" i="1"/>
  <c r="J103" i="1"/>
  <c r="J72" i="1" s="1"/>
  <c r="C265" i="1"/>
  <c r="I33" i="2"/>
  <c r="E40" i="2"/>
  <c r="B36" i="2"/>
  <c r="G40" i="2"/>
  <c r="C33" i="2"/>
  <c r="G37" i="2"/>
  <c r="G13" i="2"/>
  <c r="U5" i="2" s="1"/>
  <c r="G33" i="2"/>
  <c r="D37" i="2"/>
  <c r="D13" i="2"/>
  <c r="R5" i="2" s="1"/>
  <c r="D33" i="2"/>
  <c r="C37" i="2"/>
  <c r="C36" i="2"/>
  <c r="H40" i="2"/>
  <c r="C40" i="2"/>
  <c r="M12" i="2"/>
  <c r="AA4" i="2" s="1"/>
  <c r="D40" i="2"/>
  <c r="J33" i="2"/>
  <c r="J37" i="2"/>
  <c r="J13" i="2"/>
  <c r="X5" i="2" s="1"/>
  <c r="F33" i="2"/>
  <c r="F37" i="2"/>
  <c r="F13" i="2"/>
  <c r="T5" i="2" s="1"/>
  <c r="L12" i="2"/>
  <c r="Z4" i="2" s="1"/>
  <c r="L32" i="2"/>
  <c r="L36" i="2"/>
  <c r="I40" i="2"/>
  <c r="M32" i="2"/>
  <c r="D35" i="2"/>
  <c r="D31" i="2"/>
  <c r="D11" i="2"/>
  <c r="R3" i="2" s="1"/>
  <c r="H36" i="2"/>
  <c r="H37" i="2"/>
  <c r="H13" i="2"/>
  <c r="V5" i="2" s="1"/>
  <c r="H33" i="2"/>
  <c r="J36" i="2"/>
  <c r="E33" i="2"/>
  <c r="E35" i="2"/>
  <c r="E31" i="2"/>
  <c r="E11" i="2"/>
  <c r="S3" i="2" s="1"/>
  <c r="G36" i="2"/>
  <c r="M40" i="2"/>
  <c r="G31" i="2"/>
  <c r="G11" i="2"/>
  <c r="U3" i="2" s="1"/>
  <c r="G35" i="2"/>
  <c r="I32" i="2"/>
  <c r="F40" i="2"/>
  <c r="K32" i="2"/>
  <c r="E12" i="2"/>
  <c r="S4" i="2" s="1"/>
  <c r="E32" i="2"/>
  <c r="E36" i="2"/>
  <c r="K12" i="2"/>
  <c r="Y4" i="2" s="1"/>
  <c r="F39" i="2"/>
  <c r="H39" i="2"/>
  <c r="J39" i="2"/>
  <c r="I39" i="2"/>
  <c r="E39" i="2"/>
  <c r="C39" i="2"/>
  <c r="L284" i="1" l="1"/>
  <c r="L269" i="1"/>
  <c r="L243" i="1"/>
  <c r="L232" i="1"/>
  <c r="O92" i="1"/>
  <c r="U29" i="1"/>
  <c r="L115" i="1"/>
  <c r="P119" i="1"/>
  <c r="U119" i="1" s="1"/>
  <c r="P96" i="1"/>
  <c r="U96" i="1" s="1"/>
  <c r="U266" i="1"/>
  <c r="U118" i="1"/>
  <c r="U95" i="1"/>
  <c r="Q67" i="1"/>
  <c r="T98" i="1"/>
  <c r="T67" i="1" s="1"/>
  <c r="F92" i="1"/>
  <c r="K92" i="1" s="1"/>
  <c r="P92" i="1" s="1"/>
  <c r="C115" i="1"/>
  <c r="C93" i="1"/>
  <c r="Q234" i="1"/>
  <c r="Q243" i="1"/>
  <c r="Q269" i="1"/>
  <c r="Q232" i="1"/>
  <c r="Q284" i="1"/>
  <c r="Q248" i="1"/>
  <c r="Q249" i="1" s="1"/>
  <c r="Q250" i="1" s="1"/>
  <c r="C243" i="1"/>
  <c r="C234" i="1"/>
  <c r="C237" i="1"/>
  <c r="C232" i="1"/>
  <c r="C284" i="1"/>
  <c r="C269" i="1"/>
  <c r="U233" i="1"/>
  <c r="C248" i="1"/>
  <c r="C67" i="1"/>
  <c r="F98" i="1"/>
  <c r="G121" i="1"/>
  <c r="G116" i="1"/>
  <c r="I234" i="1"/>
  <c r="I232" i="1"/>
  <c r="I243" i="1"/>
  <c r="I269" i="1"/>
  <c r="I284" i="1"/>
  <c r="I248" i="1"/>
  <c r="I249" i="1" s="1"/>
  <c r="I250" i="1" s="1"/>
  <c r="N93" i="1"/>
  <c r="N115" i="1"/>
  <c r="L244" i="1"/>
  <c r="L270" i="1"/>
  <c r="L274" i="1" s="1"/>
  <c r="U242" i="1"/>
  <c r="U264" i="1"/>
  <c r="O98" i="1"/>
  <c r="O67" i="1" s="1"/>
  <c r="N243" i="1"/>
  <c r="N269" i="1"/>
  <c r="N232" i="1"/>
  <c r="N284" i="1"/>
  <c r="N234" i="1"/>
  <c r="N248" i="1"/>
  <c r="N249" i="1" s="1"/>
  <c r="N250" i="1" s="1"/>
  <c r="Q115" i="1"/>
  <c r="T92" i="1"/>
  <c r="Q93" i="1"/>
  <c r="T93" i="1" s="1"/>
  <c r="P125" i="1"/>
  <c r="U135" i="1"/>
  <c r="U125" i="1" s="1"/>
  <c r="S269" i="1"/>
  <c r="S234" i="1"/>
  <c r="S232" i="1"/>
  <c r="S284" i="1"/>
  <c r="S243" i="1"/>
  <c r="U33" i="1"/>
  <c r="P41" i="1"/>
  <c r="K51" i="1"/>
  <c r="O115" i="1"/>
  <c r="L121" i="1"/>
  <c r="L116" i="1"/>
  <c r="O120" i="1"/>
  <c r="U27" i="1"/>
  <c r="D121" i="1"/>
  <c r="D116" i="1"/>
  <c r="U110" i="1"/>
  <c r="P83" i="1"/>
  <c r="U54" i="1"/>
  <c r="B39" i="2"/>
  <c r="P16" i="1"/>
  <c r="K18" i="1"/>
  <c r="G39" i="2"/>
  <c r="J98" i="1"/>
  <c r="J67" i="1" s="1"/>
  <c r="E234" i="1"/>
  <c r="E269" i="1"/>
  <c r="E232" i="1"/>
  <c r="E243" i="1"/>
  <c r="E284" i="1"/>
  <c r="E248" i="1"/>
  <c r="E249" i="1" s="1"/>
  <c r="E250" i="1" s="1"/>
  <c r="M232" i="1"/>
  <c r="M243" i="1"/>
  <c r="M269" i="1"/>
  <c r="M284" i="1"/>
  <c r="M234" i="1"/>
  <c r="M248" i="1"/>
  <c r="M249" i="1" s="1"/>
  <c r="M250" i="1" s="1"/>
  <c r="P81" i="1"/>
  <c r="U108" i="1"/>
  <c r="U81" i="1" s="1"/>
  <c r="Z81" i="1" s="1"/>
  <c r="U35" i="1"/>
  <c r="P101" i="1"/>
  <c r="K70" i="1"/>
  <c r="D39" i="2"/>
  <c r="P105" i="1"/>
  <c r="K74" i="1"/>
  <c r="S116" i="1"/>
  <c r="S121" i="1"/>
  <c r="M93" i="1"/>
  <c r="O93" i="1" s="1"/>
  <c r="M115" i="1"/>
  <c r="L273" i="1"/>
  <c r="L279" i="1" s="1"/>
  <c r="L278" i="1"/>
  <c r="G270" i="1"/>
  <c r="G274" i="1" s="1"/>
  <c r="G244" i="1"/>
  <c r="E115" i="1"/>
  <c r="E93" i="1"/>
  <c r="F72" i="1"/>
  <c r="K103" i="1"/>
  <c r="R273" i="1"/>
  <c r="R279" i="1" s="1"/>
  <c r="R278" i="1"/>
  <c r="P31" i="1"/>
  <c r="U30" i="1"/>
  <c r="U31" i="1" s="1"/>
  <c r="U23" i="1"/>
  <c r="D273" i="1"/>
  <c r="D279" i="1" s="1"/>
  <c r="D278" i="1"/>
  <c r="P127" i="1"/>
  <c r="U7" i="1"/>
  <c r="P124" i="1"/>
  <c r="P20" i="1"/>
  <c r="K21" i="1"/>
  <c r="R244" i="1"/>
  <c r="R270" i="1"/>
  <c r="R274" i="1" s="1"/>
  <c r="R121" i="1"/>
  <c r="R116" i="1"/>
  <c r="P104" i="1"/>
  <c r="K73" i="1"/>
  <c r="P99" i="1"/>
  <c r="K68" i="1"/>
  <c r="U265" i="1"/>
  <c r="H116" i="1"/>
  <c r="H121" i="1"/>
  <c r="D270" i="1"/>
  <c r="D274" i="1" s="1"/>
  <c r="D244" i="1"/>
  <c r="H273" i="1"/>
  <c r="H279" i="1" s="1"/>
  <c r="H278" i="1"/>
  <c r="I115" i="1"/>
  <c r="I93" i="1"/>
  <c r="J93" i="1" s="1"/>
  <c r="P79" i="1"/>
  <c r="U106" i="1"/>
  <c r="U79" i="1" s="1"/>
  <c r="Z79" i="1" s="1"/>
  <c r="M36" i="2"/>
  <c r="K36" i="2"/>
  <c r="K128" i="1"/>
  <c r="P8" i="1"/>
  <c r="K107" i="1"/>
  <c r="F80" i="1"/>
  <c r="K85" i="1"/>
  <c r="P112" i="1"/>
  <c r="U102" i="1"/>
  <c r="U71" i="1" s="1"/>
  <c r="P71" i="1"/>
  <c r="G273" i="1"/>
  <c r="G279" i="1" s="1"/>
  <c r="G278" i="1"/>
  <c r="F66" i="1"/>
  <c r="K97" i="1"/>
  <c r="H270" i="1"/>
  <c r="H274" i="1" s="1"/>
  <c r="H244" i="1"/>
  <c r="F32" i="2"/>
  <c r="F36" i="2"/>
  <c r="M39" i="2"/>
  <c r="K37" i="2"/>
  <c r="K33" i="2"/>
  <c r="K39" i="2"/>
  <c r="J31" i="2"/>
  <c r="J11" i="2"/>
  <c r="X3" i="2" s="1"/>
  <c r="J35" i="2"/>
  <c r="K11" i="2"/>
  <c r="Y3" i="2" s="1"/>
  <c r="K31" i="2"/>
  <c r="K35" i="2"/>
  <c r="L37" i="2"/>
  <c r="L33" i="2"/>
  <c r="H11" i="2"/>
  <c r="V3" i="2" s="1"/>
  <c r="H31" i="2"/>
  <c r="H35" i="2"/>
  <c r="I31" i="2"/>
  <c r="I35" i="2"/>
  <c r="I11" i="2"/>
  <c r="W3" i="2" s="1"/>
  <c r="C11" i="2"/>
  <c r="Q3" i="2" s="1"/>
  <c r="C35" i="2"/>
  <c r="C31" i="2"/>
  <c r="M37" i="2"/>
  <c r="M33" i="2"/>
  <c r="Q116" i="1" l="1"/>
  <c r="T116" i="1" s="1"/>
  <c r="Q121" i="1"/>
  <c r="T121" i="1" s="1"/>
  <c r="T115" i="1"/>
  <c r="T120" i="1" s="1"/>
  <c r="P21" i="1"/>
  <c r="U20" i="1"/>
  <c r="P74" i="1"/>
  <c r="U105" i="1"/>
  <c r="U74" i="1" s="1"/>
  <c r="Z74" i="1" s="1"/>
  <c r="F67" i="1"/>
  <c r="K98" i="1"/>
  <c r="U127" i="1"/>
  <c r="U124" i="1"/>
  <c r="U215" i="1"/>
  <c r="U257" i="1"/>
  <c r="U83" i="1"/>
  <c r="Z83" i="1" s="1"/>
  <c r="C249" i="1"/>
  <c r="C250" i="1" s="1"/>
  <c r="U248" i="1"/>
  <c r="N244" i="1"/>
  <c r="N270" i="1"/>
  <c r="N274" i="1" s="1"/>
  <c r="O121" i="1"/>
  <c r="K66" i="1"/>
  <c r="P97" i="1"/>
  <c r="Q273" i="1"/>
  <c r="Q279" i="1" s="1"/>
  <c r="Q278" i="1"/>
  <c r="C273" i="1"/>
  <c r="C278" i="1"/>
  <c r="I273" i="1"/>
  <c r="I279" i="1" s="1"/>
  <c r="I278" i="1"/>
  <c r="F93" i="1"/>
  <c r="K93" i="1" s="1"/>
  <c r="P93" i="1" s="1"/>
  <c r="U93" i="1" s="1"/>
  <c r="P128" i="1"/>
  <c r="U8" i="1"/>
  <c r="U128" i="1" s="1"/>
  <c r="P70" i="1"/>
  <c r="U101" i="1"/>
  <c r="U70" i="1" s="1"/>
  <c r="I116" i="1"/>
  <c r="J116" i="1" s="1"/>
  <c r="I121" i="1"/>
  <c r="J121" i="1" s="1"/>
  <c r="M270" i="1"/>
  <c r="M274" i="1" s="1"/>
  <c r="M244" i="1"/>
  <c r="U41" i="1"/>
  <c r="P51" i="1"/>
  <c r="U246" i="1"/>
  <c r="Z71" i="1"/>
  <c r="E273" i="1"/>
  <c r="E279" i="1" s="1"/>
  <c r="E278" i="1"/>
  <c r="S244" i="1"/>
  <c r="S270" i="1"/>
  <c r="S274" i="1" s="1"/>
  <c r="F115" i="1"/>
  <c r="K115" i="1" s="1"/>
  <c r="P115" i="1" s="1"/>
  <c r="U115" i="1" s="1"/>
  <c r="C121" i="1"/>
  <c r="C116" i="1"/>
  <c r="C270" i="1"/>
  <c r="U234" i="1"/>
  <c r="U244" i="1" s="1"/>
  <c r="C244" i="1"/>
  <c r="K72" i="1"/>
  <c r="P103" i="1"/>
  <c r="U92" i="1"/>
  <c r="M116" i="1"/>
  <c r="O116" i="1" s="1"/>
  <c r="M121" i="1"/>
  <c r="I270" i="1"/>
  <c r="I274" i="1" s="1"/>
  <c r="I244" i="1"/>
  <c r="U16" i="1"/>
  <c r="P18" i="1"/>
  <c r="U284" i="1"/>
  <c r="U243" i="1"/>
  <c r="U269" i="1"/>
  <c r="U278" i="1" s="1"/>
  <c r="V278" i="1" s="1"/>
  <c r="M273" i="1"/>
  <c r="M279" i="1" s="1"/>
  <c r="M278" i="1"/>
  <c r="E121" i="1"/>
  <c r="E116" i="1"/>
  <c r="P68" i="1"/>
  <c r="U99" i="1"/>
  <c r="U68" i="1" s="1"/>
  <c r="Z68" i="1" s="1"/>
  <c r="U104" i="1"/>
  <c r="U73" i="1" s="1"/>
  <c r="Z73" i="1" s="1"/>
  <c r="P73" i="1"/>
  <c r="E270" i="1"/>
  <c r="E274" i="1" s="1"/>
  <c r="E244" i="1"/>
  <c r="S273" i="1"/>
  <c r="S279" i="1" s="1"/>
  <c r="S278" i="1"/>
  <c r="N273" i="1"/>
  <c r="N279" i="1" s="1"/>
  <c r="N278" i="1"/>
  <c r="N116" i="1"/>
  <c r="N121" i="1"/>
  <c r="Q244" i="1"/>
  <c r="Q270" i="1"/>
  <c r="Q274" i="1" s="1"/>
  <c r="U112" i="1"/>
  <c r="U85" i="1" s="1"/>
  <c r="Z85" i="1" s="1"/>
  <c r="P85" i="1"/>
  <c r="P107" i="1"/>
  <c r="K80" i="1"/>
  <c r="J115" i="1"/>
  <c r="J120" i="1" s="1"/>
  <c r="L31" i="2"/>
  <c r="L11" i="2"/>
  <c r="Z3" i="2" s="1"/>
  <c r="L35" i="2"/>
  <c r="F31" i="2"/>
  <c r="F35" i="2"/>
  <c r="F11" i="2"/>
  <c r="T3" i="2" s="1"/>
  <c r="M31" i="2"/>
  <c r="M35" i="2"/>
  <c r="M11" i="2"/>
  <c r="AA3" i="2" s="1"/>
  <c r="U97" i="1" l="1"/>
  <c r="U66" i="1" s="1"/>
  <c r="Z66" i="1" s="1"/>
  <c r="P66" i="1"/>
  <c r="P80" i="1"/>
  <c r="U107" i="1"/>
  <c r="U80" i="1" s="1"/>
  <c r="Z80" i="1" s="1"/>
  <c r="U223" i="1"/>
  <c r="U51" i="1"/>
  <c r="Z70" i="1"/>
  <c r="U245" i="1"/>
  <c r="U103" i="1"/>
  <c r="U72" i="1" s="1"/>
  <c r="Z72" i="1" s="1"/>
  <c r="P72" i="1"/>
  <c r="C274" i="1"/>
  <c r="U274" i="1" s="1"/>
  <c r="U270" i="1"/>
  <c r="U251" i="1"/>
  <c r="U249" i="1"/>
  <c r="U250" i="1" s="1"/>
  <c r="U260" i="1"/>
  <c r="U256" i="1"/>
  <c r="U259" i="1" s="1"/>
  <c r="F120" i="1"/>
  <c r="K120" i="1" s="1"/>
  <c r="P120" i="1" s="1"/>
  <c r="U273" i="1"/>
  <c r="U279" i="1" s="1"/>
  <c r="V279" i="1" s="1"/>
  <c r="C279" i="1"/>
  <c r="F116" i="1"/>
  <c r="K116" i="1" s="1"/>
  <c r="P116" i="1" s="1"/>
  <c r="U116" i="1" s="1"/>
  <c r="U18" i="1"/>
  <c r="U206" i="1"/>
  <c r="K67" i="1"/>
  <c r="P98" i="1"/>
  <c r="U21" i="1"/>
  <c r="F121" i="1"/>
  <c r="K121" i="1" s="1"/>
  <c r="P121" i="1" s="1"/>
  <c r="U121" i="1" s="1"/>
  <c r="P67" i="1" l="1"/>
  <c r="U98" i="1"/>
  <c r="U67" i="1" s="1"/>
  <c r="Z67" i="1" s="1"/>
</calcChain>
</file>

<file path=xl/comments1.xml><?xml version="1.0" encoding="utf-8"?>
<comments xmlns="http://schemas.openxmlformats.org/spreadsheetml/2006/main">
  <authors>
    <author>Арсланова Наталья Валентиновна</author>
  </authors>
  <commentList>
    <comment ref="M77" authorId="0" shapeId="0">
      <text>
        <r>
          <rPr>
            <b/>
            <sz val="9"/>
            <color indexed="81"/>
            <rFont val="Tahoma"/>
            <family val="2"/>
            <charset val="204"/>
          </rPr>
          <t>пуск из ТР, часы работы =6ч</t>
        </r>
      </text>
    </comment>
  </commentList>
</comments>
</file>

<file path=xl/sharedStrings.xml><?xml version="1.0" encoding="utf-8"?>
<sst xmlns="http://schemas.openxmlformats.org/spreadsheetml/2006/main" count="463" uniqueCount="125">
  <si>
    <t>ТЭП филиала ПАО "ОГК-2" -</t>
  </si>
  <si>
    <t>Сургутская ГРЭС-1</t>
  </si>
  <si>
    <t>ТМ (к тариф)</t>
  </si>
  <si>
    <t>Показатели</t>
  </si>
  <si>
    <t>Ед. изм.</t>
  </si>
  <si>
    <t>Январь</t>
  </si>
  <si>
    <t>Февраль</t>
  </si>
  <si>
    <t>Март</t>
  </si>
  <si>
    <t>1 квартал</t>
  </si>
  <si>
    <t>Апрель</t>
  </si>
  <si>
    <t xml:space="preserve">Май </t>
  </si>
  <si>
    <t>Июнь</t>
  </si>
  <si>
    <t>2 квартал</t>
  </si>
  <si>
    <t>6 мес.</t>
  </si>
  <si>
    <t>Июль</t>
  </si>
  <si>
    <t>Август</t>
  </si>
  <si>
    <t>Сентябрь</t>
  </si>
  <si>
    <t>3 квартал</t>
  </si>
  <si>
    <t>9 мес.</t>
  </si>
  <si>
    <t>Октябрь</t>
  </si>
  <si>
    <t>Ноябрь</t>
  </si>
  <si>
    <t>Декабрь</t>
  </si>
  <si>
    <t>4 квартал</t>
  </si>
  <si>
    <t>Выработка эл.энергии всего</t>
  </si>
  <si>
    <t>млн.кВтч</t>
  </si>
  <si>
    <t>Группа 210 всего (без бл.13)</t>
  </si>
  <si>
    <t>Блок 13 (Т-190/215)</t>
  </si>
  <si>
    <t>Блок 16 (К-215)</t>
  </si>
  <si>
    <t>группа 210 (без 2,13,16)</t>
  </si>
  <si>
    <t>группа 178</t>
  </si>
  <si>
    <t>группа 180 (ст.№13, 14, 15)</t>
  </si>
  <si>
    <t>Расход эл.энергии на СН всего</t>
  </si>
  <si>
    <t>Расход эл.энергии на СН
на выработку эл.энергии</t>
  </si>
  <si>
    <t>%</t>
  </si>
  <si>
    <t>Расход эл.энергии на СН
на отпуск тепла</t>
  </si>
  <si>
    <t>кВтч/Гкал</t>
  </si>
  <si>
    <t>группа 210</t>
  </si>
  <si>
    <t>группа 180</t>
  </si>
  <si>
    <t>Отпуск эл.энергии с шин всего</t>
  </si>
  <si>
    <t>Пристанционные потери</t>
  </si>
  <si>
    <t>то же к отпуску с шин</t>
  </si>
  <si>
    <t>Расход ээ на хоз. нужды</t>
  </si>
  <si>
    <t>Небаланс на станции</t>
  </si>
  <si>
    <t>Полезный отпуск ээ</t>
  </si>
  <si>
    <t>Отпуск тепла всего</t>
  </si>
  <si>
    <t>тыс.Гкал</t>
  </si>
  <si>
    <t>Расход тепла на хоз. нужды</t>
  </si>
  <si>
    <t>БАЗА 2024</t>
  </si>
  <si>
    <t>Полезный отпуск тэ</t>
  </si>
  <si>
    <t>УРУТ (факт)</t>
  </si>
  <si>
    <t>НУРЫ</t>
  </si>
  <si>
    <t>ТК 2025</t>
  </si>
  <si>
    <t>1-й вариант</t>
  </si>
  <si>
    <t>Уд.расх.топл.на отп. эл.эн.всего</t>
  </si>
  <si>
    <t>г/кВтч</t>
  </si>
  <si>
    <t>Уд.расх.топл.на отп. эл.эн.</t>
  </si>
  <si>
    <t xml:space="preserve">группа 180 </t>
  </si>
  <si>
    <t>Уд.расх.топл.на отп.тепла всего</t>
  </si>
  <si>
    <t>кг/Гкал</t>
  </si>
  <si>
    <t xml:space="preserve">Уд.расх.топл.на отп.тепла </t>
  </si>
  <si>
    <t>факт базового года</t>
  </si>
  <si>
    <t>Расход топлива всего</t>
  </si>
  <si>
    <t>тыс.тут</t>
  </si>
  <si>
    <t>Расх.топ.абс.на отп.эл.эн.всего</t>
  </si>
  <si>
    <t>Расх.топ.абс.на отп.тепла всего</t>
  </si>
  <si>
    <t>газ</t>
  </si>
  <si>
    <r>
      <t>млн. м</t>
    </r>
    <r>
      <rPr>
        <b/>
        <vertAlign val="superscript"/>
        <sz val="14"/>
        <rFont val="Times New Roman"/>
        <family val="1"/>
        <charset val="204"/>
      </rPr>
      <t>3</t>
    </r>
  </si>
  <si>
    <r>
      <t>млн. м</t>
    </r>
    <r>
      <rPr>
        <vertAlign val="superscript"/>
        <sz val="14"/>
        <rFont val="Times New Roman"/>
        <family val="1"/>
        <charset val="204"/>
      </rPr>
      <t>3</t>
    </r>
  </si>
  <si>
    <t>Калорийность</t>
  </si>
  <si>
    <t>ккал/кг</t>
  </si>
  <si>
    <t>доля в топливном балансе</t>
  </si>
  <si>
    <t>Справочно</t>
  </si>
  <si>
    <t>КИУМ</t>
  </si>
  <si>
    <t>Количество блоков в работе</t>
  </si>
  <si>
    <t>шт.</t>
  </si>
  <si>
    <t>Количество пусков блоков</t>
  </si>
  <si>
    <t>Средняя нагрузка блоков</t>
  </si>
  <si>
    <t>МВт</t>
  </si>
  <si>
    <t>Часы работы блоков</t>
  </si>
  <si>
    <t>час</t>
  </si>
  <si>
    <t>Заместитель директора - главный инженер филиала</t>
  </si>
  <si>
    <t>ПАО "ОГК-2" - Сургутская ГРЭС-1</t>
  </si>
  <si>
    <t>Этф</t>
  </si>
  <si>
    <t>тыс.кВт∙ч</t>
  </si>
  <si>
    <t>УРУТ по циклам</t>
  </si>
  <si>
    <t>bэ тф</t>
  </si>
  <si>
    <t>bэ кн</t>
  </si>
  <si>
    <t>КТЦ-1</t>
  </si>
  <si>
    <t>bтэ из макетов</t>
  </si>
  <si>
    <t>КТЦ-2</t>
  </si>
  <si>
    <t>Qот из макетов</t>
  </si>
  <si>
    <t>bээ из макетов</t>
  </si>
  <si>
    <t xml:space="preserve">СН </t>
  </si>
  <si>
    <t>Эсн из макетов</t>
  </si>
  <si>
    <t>КТЦ-1 (без 2бл)</t>
  </si>
  <si>
    <t>КТЦ-2 (без 13,16 бл)</t>
  </si>
  <si>
    <t>Э из макетов</t>
  </si>
  <si>
    <t>проверка</t>
  </si>
  <si>
    <t>Эот 1</t>
  </si>
  <si>
    <t>Эот 2</t>
  </si>
  <si>
    <t>Вэ</t>
  </si>
  <si>
    <t>bээ 1</t>
  </si>
  <si>
    <t>bээ 2</t>
  </si>
  <si>
    <t>Втэ</t>
  </si>
  <si>
    <t>bтэ</t>
  </si>
  <si>
    <t>Сумм.В,тут</t>
  </si>
  <si>
    <t>Расход газа G, нм*3</t>
  </si>
  <si>
    <t>КТЦ-1 (без 2бл) Расход газа G, нм*4</t>
  </si>
  <si>
    <t>КТЦ-2 (без 13,16 бл) Сумм.В,тут</t>
  </si>
  <si>
    <t>КТЦ-2 (без 13,16 бл) Расход газа G, нм*3</t>
  </si>
  <si>
    <t>проверка (В, тут)</t>
  </si>
  <si>
    <t>проверка (G, нм*3)</t>
  </si>
  <si>
    <t>КТЦ-2  Вэ</t>
  </si>
  <si>
    <t xml:space="preserve">КТЦ-1 СН </t>
  </si>
  <si>
    <t xml:space="preserve">КТЦ-2 СН </t>
  </si>
  <si>
    <t>ГРЭС (без 13,16)</t>
  </si>
  <si>
    <t>ГРЭС (13,16)</t>
  </si>
  <si>
    <t>Отпуск с шин по циклам</t>
  </si>
  <si>
    <t>Эот тф</t>
  </si>
  <si>
    <t>Эот кн</t>
  </si>
  <si>
    <t>Экн.ц.</t>
  </si>
  <si>
    <t>Этф.ц.</t>
  </si>
  <si>
    <t>проверка Эот</t>
  </si>
  <si>
    <t>проверка Э</t>
  </si>
  <si>
    <t>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</si>
</sst>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000"/>
    <numFmt numFmtId="166" formatCode="#,##0.000"/>
    <numFmt numFmtId="167" formatCode="#,##0.000000"/>
    <numFmt numFmtId="168" formatCode="#,##0.0000"/>
    <numFmt numFmtId="169" formatCode="0.0"/>
    <numFmt numFmtId="170" formatCode="_-* #,##0.00_-;\-* #,##0.00_-;_-* &quot;-&quot;??_-;_-@_-"/>
    <numFmt numFmtId="171" formatCode="0.0%"/>
    <numFmt numFmtId="172" formatCode="#,##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theme="1"/>
      <name val="Calibri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4"/>
      <color rgb="FFFF000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B050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sz val="11"/>
      <color rgb="FFFF0000"/>
      <name val="Calibri"/>
      <family val="2"/>
      <scheme val="minor"/>
    </font>
    <font>
      <b/>
      <sz val="10"/>
      <color rgb="FF7030A0"/>
      <name val="Arial Cyr"/>
      <charset val="204"/>
    </font>
    <font>
      <i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i/>
      <sz val="14"/>
      <name val="Times New Roman"/>
    </font>
    <font>
      <sz val="14"/>
      <name val="Times New Roman"/>
    </font>
    <font>
      <b/>
      <sz val="14"/>
      <name val="Times New Roman"/>
    </font>
    <font>
      <sz val="14"/>
      <color theme="1"/>
      <name val="Times New Roman"/>
    </font>
    <font>
      <b/>
      <sz val="14"/>
      <color theme="1"/>
      <name val="Times New Roman"/>
    </font>
    <font>
      <sz val="14"/>
      <color theme="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26"/>
      </patternFill>
    </fill>
    <fill>
      <patternFill patternType="solid">
        <fgColor rgb="FFCC99FF"/>
        <bgColor indexed="64"/>
      </patternFill>
    </fill>
    <fill>
      <patternFill patternType="solid">
        <fgColor indexed="65"/>
        <bgColor indexed="26"/>
      </patternFill>
    </fill>
    <fill>
      <patternFill patternType="solid">
        <fgColor rgb="FFFF99FF"/>
        <bgColor indexed="24"/>
      </patternFill>
    </fill>
    <fill>
      <patternFill patternType="solid">
        <fgColor rgb="FFFF99FF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rgb="FFCC99FF"/>
        <bgColor indexed="24"/>
      </patternFill>
    </fill>
    <fill>
      <patternFill patternType="solid">
        <fgColor rgb="FF92D050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indexed="46"/>
        <bgColor indexed="4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" fillId="0" borderId="0"/>
    <xf numFmtId="9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</cellStyleXfs>
  <cellXfs count="440">
    <xf numFmtId="0" fontId="0" fillId="0" borderId="0" xfId="0"/>
    <xf numFmtId="0" fontId="0" fillId="0" borderId="0" xfId="0" applyFill="1"/>
    <xf numFmtId="0" fontId="4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/>
    <xf numFmtId="164" fontId="0" fillId="0" borderId="0" xfId="0" applyNumberFormat="1"/>
    <xf numFmtId="165" fontId="0" fillId="0" borderId="0" xfId="0" applyNumberFormat="1"/>
    <xf numFmtId="0" fontId="9" fillId="0" borderId="0" xfId="1" applyFont="1" applyFill="1" applyBorder="1" applyProtection="1"/>
    <xf numFmtId="0" fontId="8" fillId="0" borderId="0" xfId="1" applyFont="1" applyFill="1" applyBorder="1" applyProtection="1"/>
    <xf numFmtId="0" fontId="8" fillId="0" borderId="1" xfId="1" applyFont="1" applyFill="1" applyBorder="1" applyAlignment="1" applyProtection="1">
      <alignment vertical="center"/>
    </xf>
    <xf numFmtId="0" fontId="8" fillId="0" borderId="1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</xf>
    <xf numFmtId="0" fontId="7" fillId="3" borderId="2" xfId="1" applyFont="1" applyFill="1" applyBorder="1" applyProtection="1"/>
    <xf numFmtId="0" fontId="7" fillId="3" borderId="3" xfId="1" applyFont="1" applyFill="1" applyBorder="1" applyAlignment="1" applyProtection="1">
      <alignment horizontal="center"/>
    </xf>
    <xf numFmtId="166" fontId="12" fillId="3" borderId="1" xfId="0" applyNumberFormat="1" applyFont="1" applyFill="1" applyBorder="1" applyAlignment="1" applyProtection="1">
      <alignment horizontal="center" vertical="center"/>
      <protection locked="0"/>
    </xf>
    <xf numFmtId="166" fontId="13" fillId="3" borderId="1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8" fontId="0" fillId="0" borderId="0" xfId="0" applyNumberFormat="1"/>
    <xf numFmtId="0" fontId="0" fillId="4" borderId="0" xfId="0" applyFill="1"/>
    <xf numFmtId="0" fontId="15" fillId="6" borderId="3" xfId="1" applyFont="1" applyFill="1" applyBorder="1" applyAlignment="1" applyProtection="1">
      <alignment horizontal="center"/>
    </xf>
    <xf numFmtId="166" fontId="12" fillId="6" borderId="1" xfId="0" applyNumberFormat="1" applyFont="1" applyFill="1" applyBorder="1" applyAlignment="1" applyProtection="1">
      <alignment horizontal="center" vertical="center"/>
      <protection locked="0"/>
    </xf>
    <xf numFmtId="166" fontId="13" fillId="6" borderId="1" xfId="0" applyNumberFormat="1" applyFont="1" applyFill="1" applyBorder="1" applyAlignment="1" applyProtection="1">
      <alignment horizontal="center" vertical="center"/>
    </xf>
    <xf numFmtId="167" fontId="4" fillId="6" borderId="1" xfId="0" applyNumberFormat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/>
    </xf>
    <xf numFmtId="166" fontId="16" fillId="0" borderId="1" xfId="0" applyNumberFormat="1" applyFont="1" applyFill="1" applyBorder="1" applyAlignment="1" applyProtection="1">
      <alignment horizontal="center" vertical="center"/>
      <protection locked="0"/>
    </xf>
    <xf numFmtId="166" fontId="13" fillId="2" borderId="1" xfId="0" applyNumberFormat="1" applyFont="1" applyFill="1" applyBorder="1" applyAlignment="1" applyProtection="1">
      <alignment horizontal="center" vertical="center"/>
    </xf>
    <xf numFmtId="166" fontId="17" fillId="0" borderId="1" xfId="0" applyNumberFormat="1" applyFont="1" applyFill="1" applyBorder="1" applyAlignment="1" applyProtection="1">
      <alignment horizontal="center" vertical="center"/>
    </xf>
    <xf numFmtId="166" fontId="13" fillId="0" borderId="1" xfId="0" applyNumberFormat="1" applyFont="1" applyFill="1" applyBorder="1" applyAlignment="1" applyProtection="1">
      <alignment horizontal="center" vertical="center"/>
    </xf>
    <xf numFmtId="0" fontId="15" fillId="9" borderId="3" xfId="1" applyFont="1" applyFill="1" applyBorder="1" applyAlignment="1" applyProtection="1">
      <alignment horizontal="center"/>
    </xf>
    <xf numFmtId="166" fontId="16" fillId="9" borderId="1" xfId="0" applyNumberFormat="1" applyFont="1" applyFill="1" applyBorder="1" applyAlignment="1" applyProtection="1">
      <alignment horizontal="center" vertical="center"/>
      <protection locked="0"/>
    </xf>
    <xf numFmtId="166" fontId="13" fillId="9" borderId="1" xfId="0" applyNumberFormat="1" applyFont="1" applyFill="1" applyBorder="1" applyAlignment="1" applyProtection="1">
      <alignment horizontal="center" vertical="center"/>
    </xf>
    <xf numFmtId="166" fontId="17" fillId="6" borderId="1" xfId="0" applyNumberFormat="1" applyFont="1" applyFill="1" applyBorder="1" applyAlignment="1" applyProtection="1">
      <alignment horizontal="center" vertical="center"/>
    </xf>
    <xf numFmtId="166" fontId="17" fillId="9" borderId="1" xfId="0" applyNumberFormat="1" applyFont="1" applyFill="1" applyBorder="1" applyAlignment="1" applyProtection="1">
      <alignment horizontal="center" vertical="center"/>
    </xf>
    <xf numFmtId="166" fontId="16" fillId="6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5" xfId="5" applyFont="1" applyFill="1" applyBorder="1" applyAlignment="1">
      <alignment horizontal="right"/>
    </xf>
    <xf numFmtId="166" fontId="17" fillId="2" borderId="1" xfId="0" applyNumberFormat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 applyProtection="1">
      <alignment horizontal="center"/>
    </xf>
    <xf numFmtId="166" fontId="13" fillId="2" borderId="1" xfId="1" applyNumberFormat="1" applyFont="1" applyFill="1" applyBorder="1" applyAlignment="1" applyProtection="1">
      <alignment horizontal="center" vertical="center" wrapText="1"/>
    </xf>
    <xf numFmtId="0" fontId="7" fillId="4" borderId="3" xfId="1" applyFont="1" applyFill="1" applyBorder="1" applyAlignment="1" applyProtection="1">
      <alignment vertical="center" wrapText="1"/>
    </xf>
    <xf numFmtId="0" fontId="7" fillId="4" borderId="3" xfId="1" applyFont="1" applyFill="1" applyBorder="1" applyAlignment="1" applyProtection="1">
      <alignment horizontal="center"/>
    </xf>
    <xf numFmtId="4" fontId="13" fillId="4" borderId="1" xfId="0" applyNumberFormat="1" applyFont="1" applyFill="1" applyBorder="1" applyAlignment="1" applyProtection="1">
      <alignment horizontal="center" vertical="center"/>
    </xf>
    <xf numFmtId="4" fontId="13" fillId="4" borderId="1" xfId="1" applyNumberFormat="1" applyFont="1" applyFill="1" applyBorder="1" applyAlignment="1" applyProtection="1">
      <alignment horizontal="center" vertical="center" wrapText="1"/>
    </xf>
    <xf numFmtId="2" fontId="12" fillId="0" borderId="1" xfId="6" applyNumberFormat="1" applyFont="1" applyFill="1" applyBorder="1" applyAlignment="1" applyProtection="1">
      <alignment horizontal="center"/>
      <protection locked="0"/>
    </xf>
    <xf numFmtId="2" fontId="13" fillId="2" borderId="1" xfId="6" applyNumberFormat="1" applyFont="1" applyFill="1" applyBorder="1" applyAlignment="1" applyProtection="1">
      <alignment horizontal="center"/>
    </xf>
    <xf numFmtId="2" fontId="13" fillId="0" borderId="1" xfId="6" applyNumberFormat="1" applyFont="1" applyFill="1" applyBorder="1" applyAlignment="1" applyProtection="1">
      <alignment horizontal="center"/>
    </xf>
    <xf numFmtId="166" fontId="17" fillId="0" borderId="1" xfId="1" applyNumberFormat="1" applyFont="1" applyFill="1" applyBorder="1" applyAlignment="1" applyProtection="1">
      <alignment horizontal="center" vertical="center" wrapText="1"/>
    </xf>
    <xf numFmtId="166" fontId="20" fillId="6" borderId="1" xfId="0" applyNumberFormat="1" applyFont="1" applyFill="1" applyBorder="1" applyAlignment="1" applyProtection="1">
      <alignment horizontal="center" vertical="center"/>
    </xf>
    <xf numFmtId="166" fontId="21" fillId="6" borderId="1" xfId="0" applyNumberFormat="1" applyFont="1" applyFill="1" applyBorder="1" applyAlignment="1" applyProtection="1">
      <alignment horizontal="center" vertical="center"/>
    </xf>
    <xf numFmtId="166" fontId="20" fillId="6" borderId="1" xfId="1" applyNumberFormat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vertical="center" wrapText="1"/>
    </xf>
    <xf numFmtId="4" fontId="22" fillId="0" borderId="1" xfId="0" applyNumberFormat="1" applyFont="1" applyFill="1" applyBorder="1" applyAlignment="1" applyProtection="1">
      <alignment horizontal="center" vertical="center"/>
    </xf>
    <xf numFmtId="4" fontId="23" fillId="2" borderId="1" xfId="0" applyNumberFormat="1" applyFont="1" applyFill="1" applyBorder="1" applyAlignment="1" applyProtection="1">
      <alignment horizontal="center" vertical="center"/>
    </xf>
    <xf numFmtId="4" fontId="22" fillId="0" borderId="1" xfId="1" applyNumberFormat="1" applyFont="1" applyFill="1" applyBorder="1" applyAlignment="1" applyProtection="1">
      <alignment horizontal="center" vertical="center" wrapText="1"/>
    </xf>
    <xf numFmtId="166" fontId="20" fillId="0" borderId="1" xfId="0" applyNumberFormat="1" applyFont="1" applyFill="1" applyBorder="1" applyAlignment="1" applyProtection="1">
      <alignment horizontal="center" vertical="center"/>
    </xf>
    <xf numFmtId="166" fontId="13" fillId="0" borderId="1" xfId="1" applyNumberFormat="1" applyFont="1" applyFill="1" applyBorder="1" applyAlignment="1" applyProtection="1">
      <alignment horizontal="center" vertical="center" wrapText="1"/>
    </xf>
    <xf numFmtId="166" fontId="0" fillId="0" borderId="0" xfId="0" applyNumberFormat="1"/>
    <xf numFmtId="4" fontId="13" fillId="2" borderId="1" xfId="0" applyNumberFormat="1" applyFont="1" applyFill="1" applyBorder="1" applyAlignment="1" applyProtection="1">
      <alignment horizontal="center" vertical="center"/>
    </xf>
    <xf numFmtId="4" fontId="17" fillId="0" borderId="1" xfId="0" applyNumberFormat="1" applyFont="1" applyFill="1" applyBorder="1" applyAlignment="1" applyProtection="1">
      <alignment horizontal="center" vertical="center"/>
    </xf>
    <xf numFmtId="4" fontId="17" fillId="0" borderId="1" xfId="1" applyNumberFormat="1" applyFont="1" applyFill="1" applyBorder="1" applyAlignment="1" applyProtection="1">
      <alignment horizontal="center" vertical="center" wrapText="1"/>
    </xf>
    <xf numFmtId="166" fontId="22" fillId="9" borderId="1" xfId="0" applyNumberFormat="1" applyFont="1" applyFill="1" applyBorder="1" applyAlignment="1" applyProtection="1">
      <alignment horizontal="center" vertical="center"/>
    </xf>
    <xf numFmtId="166" fontId="17" fillId="9" borderId="1" xfId="1" applyNumberFormat="1" applyFont="1" applyFill="1" applyBorder="1" applyAlignment="1" applyProtection="1">
      <alignment horizontal="center" vertical="center" wrapText="1"/>
    </xf>
    <xf numFmtId="0" fontId="15" fillId="10" borderId="3" xfId="3" applyFont="1" applyFill="1" applyBorder="1" applyAlignment="1" applyProtection="1">
      <alignment horizontal="center"/>
    </xf>
    <xf numFmtId="4" fontId="22" fillId="6" borderId="1" xfId="0" applyNumberFormat="1" applyFont="1" applyFill="1" applyBorder="1" applyAlignment="1" applyProtection="1">
      <alignment horizontal="center" vertical="center"/>
    </xf>
    <xf numFmtId="4" fontId="13" fillId="6" borderId="1" xfId="0" applyNumberFormat="1" applyFont="1" applyFill="1" applyBorder="1" applyAlignment="1" applyProtection="1">
      <alignment horizontal="center" vertical="center"/>
    </xf>
    <xf numFmtId="4" fontId="17" fillId="6" borderId="1" xfId="0" applyNumberFormat="1" applyFont="1" applyFill="1" applyBorder="1" applyAlignment="1" applyProtection="1">
      <alignment horizontal="center" vertical="center"/>
    </xf>
    <xf numFmtId="4" fontId="17" fillId="6" borderId="1" xfId="1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169" fontId="12" fillId="0" borderId="1" xfId="0" applyNumberFormat="1" applyFont="1" applyFill="1" applyBorder="1" applyAlignment="1" applyProtection="1">
      <alignment horizontal="center"/>
      <protection locked="0"/>
    </xf>
    <xf numFmtId="169" fontId="13" fillId="2" borderId="1" xfId="0" applyNumberFormat="1" applyFont="1" applyFill="1" applyBorder="1" applyAlignment="1" applyProtection="1">
      <alignment horizontal="center"/>
    </xf>
    <xf numFmtId="169" fontId="13" fillId="0" borderId="1" xfId="0" applyNumberFormat="1" applyFont="1" applyFill="1" applyBorder="1" applyAlignment="1" applyProtection="1">
      <alignment horizontal="center"/>
    </xf>
    <xf numFmtId="0" fontId="7" fillId="0" borderId="3" xfId="1" applyFont="1" applyFill="1" applyBorder="1" applyProtection="1"/>
    <xf numFmtId="166" fontId="13" fillId="6" borderId="1" xfId="1" applyNumberFormat="1" applyFont="1" applyFill="1" applyBorder="1" applyAlignment="1" applyProtection="1">
      <alignment horizontal="center" vertical="center" wrapText="1"/>
    </xf>
    <xf numFmtId="0" fontId="15" fillId="7" borderId="3" xfId="3" applyFont="1" applyFill="1" applyBorder="1" applyAlignment="1" applyProtection="1">
      <alignment horizontal="center"/>
    </xf>
    <xf numFmtId="166" fontId="17" fillId="6" borderId="1" xfId="1" applyNumberFormat="1" applyFont="1" applyFill="1" applyBorder="1" applyAlignment="1" applyProtection="1">
      <alignment horizontal="center" vertical="center" wrapText="1"/>
    </xf>
    <xf numFmtId="0" fontId="15" fillId="12" borderId="3" xfId="1" applyFont="1" applyFill="1" applyBorder="1" applyProtection="1"/>
    <xf numFmtId="0" fontId="15" fillId="12" borderId="3" xfId="1" applyFont="1" applyFill="1" applyBorder="1" applyAlignment="1" applyProtection="1">
      <alignment horizontal="center"/>
    </xf>
    <xf numFmtId="166" fontId="17" fillId="12" borderId="1" xfId="0" applyNumberFormat="1" applyFont="1" applyFill="1" applyBorder="1" applyAlignment="1" applyProtection="1">
      <alignment horizontal="center" vertical="center"/>
    </xf>
    <xf numFmtId="166" fontId="13" fillId="12" borderId="1" xfId="0" applyNumberFormat="1" applyFont="1" applyFill="1" applyBorder="1" applyAlignment="1" applyProtection="1">
      <alignment horizontal="center" vertical="center"/>
    </xf>
    <xf numFmtId="166" fontId="13" fillId="12" borderId="1" xfId="1" applyNumberFormat="1" applyFont="1" applyFill="1" applyBorder="1" applyAlignment="1" applyProtection="1">
      <alignment horizontal="center" vertical="center" wrapText="1"/>
    </xf>
    <xf numFmtId="0" fontId="15" fillId="0" borderId="3" xfId="1" applyFont="1" applyFill="1" applyBorder="1" applyAlignment="1" applyProtection="1">
      <alignment horizontal="right"/>
    </xf>
    <xf numFmtId="169" fontId="17" fillId="0" borderId="1" xfId="0" applyNumberFormat="1" applyFont="1" applyFill="1" applyBorder="1" applyAlignment="1" applyProtection="1">
      <alignment horizontal="center"/>
    </xf>
    <xf numFmtId="166" fontId="16" fillId="12" borderId="1" xfId="0" applyNumberFormat="1" applyFont="1" applyFill="1" applyBorder="1" applyAlignment="1" applyProtection="1">
      <alignment horizontal="center" vertical="center"/>
      <protection locked="0"/>
    </xf>
    <xf numFmtId="166" fontId="13" fillId="12" borderId="1" xfId="7" applyNumberFormat="1" applyFont="1" applyFill="1" applyBorder="1" applyAlignment="1" applyProtection="1">
      <alignment horizontal="center" vertical="center"/>
    </xf>
    <xf numFmtId="0" fontId="15" fillId="0" borderId="6" xfId="1" applyFont="1" applyFill="1" applyBorder="1" applyProtection="1"/>
    <xf numFmtId="166" fontId="16" fillId="2" borderId="1" xfId="0" applyNumberFormat="1" applyFont="1" applyFill="1" applyBorder="1" applyAlignment="1" applyProtection="1">
      <alignment horizontal="center" vertical="center"/>
      <protection locked="0"/>
    </xf>
    <xf numFmtId="166" fontId="25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7" xfId="1" applyFont="1" applyFill="1" applyBorder="1" applyProtection="1"/>
    <xf numFmtId="0" fontId="7" fillId="0" borderId="7" xfId="1" applyFont="1" applyFill="1" applyBorder="1" applyAlignment="1" applyProtection="1">
      <alignment horizontal="center"/>
    </xf>
    <xf numFmtId="0" fontId="7" fillId="3" borderId="2" xfId="1" applyFont="1" applyFill="1" applyBorder="1" applyAlignment="1" applyProtection="1">
      <alignment horizontal="center"/>
    </xf>
    <xf numFmtId="166" fontId="21" fillId="3" borderId="1" xfId="0" applyNumberFormat="1" applyFont="1" applyFill="1" applyBorder="1" applyAlignment="1" applyProtection="1">
      <alignment horizontal="center" vertical="center"/>
      <protection locked="0"/>
    </xf>
    <xf numFmtId="167" fontId="4" fillId="3" borderId="1" xfId="1" applyNumberFormat="1" applyFont="1" applyFill="1" applyBorder="1" applyAlignment="1" applyProtection="1">
      <alignment horizontal="center" vertical="center" wrapText="1"/>
    </xf>
    <xf numFmtId="167" fontId="0" fillId="0" borderId="0" xfId="0" applyNumberFormat="1"/>
    <xf numFmtId="166" fontId="21" fillId="6" borderId="1" xfId="0" applyNumberFormat="1" applyFont="1" applyFill="1" applyBorder="1" applyAlignment="1" applyProtection="1">
      <alignment horizontal="center" vertical="center"/>
      <protection locked="0"/>
    </xf>
    <xf numFmtId="166" fontId="4" fillId="6" borderId="1" xfId="1" applyNumberFormat="1" applyFont="1" applyFill="1" applyBorder="1" applyAlignment="1" applyProtection="1">
      <alignment horizontal="center" vertical="center" wrapText="1"/>
    </xf>
    <xf numFmtId="166" fontId="13" fillId="0" borderId="1" xfId="7" applyNumberFormat="1" applyFont="1" applyFill="1" applyBorder="1" applyAlignment="1" applyProtection="1">
      <alignment horizontal="center" vertical="center"/>
    </xf>
    <xf numFmtId="166" fontId="13" fillId="9" borderId="1" xfId="7" applyNumberFormat="1" applyFont="1" applyFill="1" applyBorder="1" applyAlignment="1" applyProtection="1">
      <alignment horizontal="center" vertical="center"/>
    </xf>
    <xf numFmtId="0" fontId="15" fillId="10" borderId="2" xfId="3" applyFont="1" applyFill="1" applyBorder="1" applyAlignment="1" applyProtection="1">
      <alignment horizontal="center"/>
    </xf>
    <xf numFmtId="166" fontId="13" fillId="6" borderId="1" xfId="7" applyNumberFormat="1" applyFont="1" applyFill="1" applyBorder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Protection="1"/>
    <xf numFmtId="0" fontId="7" fillId="0" borderId="4" xfId="1" applyFont="1" applyFill="1" applyBorder="1" applyAlignment="1" applyProtection="1">
      <alignment horizontal="center"/>
    </xf>
    <xf numFmtId="166" fontId="21" fillId="2" borderId="1" xfId="0" applyNumberFormat="1" applyFont="1" applyFill="1" applyBorder="1" applyAlignment="1" applyProtection="1">
      <alignment horizontal="center" vertical="center"/>
    </xf>
    <xf numFmtId="169" fontId="26" fillId="2" borderId="1" xfId="0" applyNumberFormat="1" applyFont="1" applyFill="1" applyBorder="1" applyAlignment="1" applyProtection="1">
      <alignment horizontal="center" vertical="center"/>
    </xf>
    <xf numFmtId="164" fontId="26" fillId="2" borderId="1" xfId="0" applyNumberFormat="1" applyFont="1" applyFill="1" applyBorder="1" applyAlignment="1" applyProtection="1">
      <alignment horizontal="center" vertical="center"/>
    </xf>
    <xf numFmtId="169" fontId="0" fillId="0" borderId="0" xfId="0" applyNumberFormat="1" applyFill="1"/>
    <xf numFmtId="169" fontId="26" fillId="6" borderId="1" xfId="0" applyNumberFormat="1" applyFont="1" applyFill="1" applyBorder="1" applyAlignment="1" applyProtection="1">
      <alignment horizontal="center" vertical="center"/>
    </xf>
    <xf numFmtId="0" fontId="27" fillId="0" borderId="0" xfId="0" applyFont="1"/>
    <xf numFmtId="169" fontId="27" fillId="0" borderId="0" xfId="0" applyNumberFormat="1" applyFont="1"/>
    <xf numFmtId="164" fontId="16" fillId="0" borderId="1" xfId="0" applyNumberFormat="1" applyFont="1" applyFill="1" applyBorder="1" applyAlignment="1" applyProtection="1">
      <alignment horizontal="center"/>
      <protection locked="0"/>
    </xf>
    <xf numFmtId="169" fontId="13" fillId="0" borderId="1" xfId="0" applyNumberFormat="1" applyFont="1" applyFill="1" applyBorder="1" applyAlignment="1" applyProtection="1">
      <alignment horizontal="center" vertical="center"/>
    </xf>
    <xf numFmtId="164" fontId="16" fillId="9" borderId="1" xfId="0" applyNumberFormat="1" applyFont="1" applyFill="1" applyBorder="1" applyAlignment="1" applyProtection="1">
      <alignment horizontal="center"/>
      <protection locked="0"/>
    </xf>
    <xf numFmtId="169" fontId="13" fillId="9" borderId="1" xfId="0" applyNumberFormat="1" applyFont="1" applyFill="1" applyBorder="1" applyAlignment="1" applyProtection="1">
      <alignment horizontal="center" vertical="center"/>
    </xf>
    <xf numFmtId="0" fontId="15" fillId="10" borderId="4" xfId="3" applyFont="1" applyFill="1" applyBorder="1" applyAlignment="1" applyProtection="1">
      <alignment horizontal="center"/>
    </xf>
    <xf numFmtId="164" fontId="16" fillId="6" borderId="1" xfId="0" applyNumberFormat="1" applyFont="1" applyFill="1" applyBorder="1" applyAlignment="1" applyProtection="1">
      <alignment horizontal="center"/>
      <protection locked="0"/>
    </xf>
    <xf numFmtId="169" fontId="13" fillId="6" borderId="1" xfId="0" applyNumberFormat="1" applyFont="1" applyFill="1" applyBorder="1" applyAlignment="1" applyProtection="1">
      <alignment horizontal="center" vertical="center"/>
    </xf>
    <xf numFmtId="164" fontId="20" fillId="0" borderId="1" xfId="0" applyNumberFormat="1" applyFont="1" applyFill="1" applyBorder="1" applyAlignment="1" applyProtection="1">
      <alignment horizontal="center"/>
      <protection locked="0"/>
    </xf>
    <xf numFmtId="0" fontId="7" fillId="4" borderId="2" xfId="1" applyFont="1" applyFill="1" applyBorder="1" applyProtection="1"/>
    <xf numFmtId="0" fontId="7" fillId="4" borderId="4" xfId="1" applyFont="1" applyFill="1" applyBorder="1" applyAlignment="1" applyProtection="1">
      <alignment horizontal="center"/>
    </xf>
    <xf numFmtId="164" fontId="25" fillId="4" borderId="1" xfId="0" applyNumberFormat="1" applyFont="1" applyFill="1" applyBorder="1" applyAlignment="1" applyProtection="1">
      <alignment horizontal="center"/>
      <protection locked="0"/>
    </xf>
    <xf numFmtId="166" fontId="13" fillId="4" borderId="1" xfId="0" applyNumberFormat="1" applyFont="1" applyFill="1" applyBorder="1" applyAlignment="1" applyProtection="1">
      <alignment horizontal="center" vertical="center"/>
    </xf>
    <xf numFmtId="164" fontId="21" fillId="4" borderId="1" xfId="0" applyNumberFormat="1" applyFont="1" applyFill="1" applyBorder="1" applyAlignment="1" applyProtection="1">
      <alignment horizontal="center"/>
      <protection locked="0"/>
    </xf>
    <xf numFmtId="169" fontId="21" fillId="4" borderId="1" xfId="0" applyNumberFormat="1" applyFont="1" applyFill="1" applyBorder="1" applyAlignment="1" applyProtection="1">
      <alignment horizontal="center" vertical="center"/>
    </xf>
    <xf numFmtId="0" fontId="19" fillId="15" borderId="5" xfId="5" applyFont="1" applyFill="1" applyBorder="1" applyAlignment="1">
      <alignment horizontal="right"/>
    </xf>
    <xf numFmtId="0" fontId="15" fillId="15" borderId="3" xfId="1" applyFont="1" applyFill="1" applyBorder="1" applyAlignment="1" applyProtection="1">
      <alignment horizontal="center"/>
    </xf>
    <xf numFmtId="164" fontId="16" fillId="15" borderId="1" xfId="0" applyNumberFormat="1" applyFont="1" applyFill="1" applyBorder="1" applyAlignment="1" applyProtection="1">
      <alignment horizontal="center"/>
      <protection locked="0"/>
    </xf>
    <xf numFmtId="164" fontId="20" fillId="16" borderId="1" xfId="0" applyNumberFormat="1" applyFont="1" applyFill="1" applyBorder="1" applyAlignment="1" applyProtection="1">
      <alignment horizontal="center"/>
      <protection locked="0"/>
    </xf>
    <xf numFmtId="169" fontId="13" fillId="4" borderId="1" xfId="0" applyNumberFormat="1" applyFont="1" applyFill="1" applyBorder="1" applyAlignment="1" applyProtection="1">
      <alignment horizontal="center" vertical="center"/>
    </xf>
    <xf numFmtId="0" fontId="19" fillId="4" borderId="5" xfId="5" applyFont="1" applyFill="1" applyBorder="1" applyAlignment="1">
      <alignment horizontal="right"/>
    </xf>
    <xf numFmtId="0" fontId="15" fillId="4" borderId="3" xfId="1" applyFont="1" applyFill="1" applyBorder="1" applyAlignment="1" applyProtection="1">
      <alignment horizontal="center"/>
    </xf>
    <xf numFmtId="164" fontId="16" fillId="4" borderId="1" xfId="0" applyNumberFormat="1" applyFont="1" applyFill="1" applyBorder="1" applyAlignment="1" applyProtection="1">
      <alignment horizontal="center"/>
      <protection locked="0"/>
    </xf>
    <xf numFmtId="0" fontId="7" fillId="0" borderId="6" xfId="1" applyFont="1" applyFill="1" applyBorder="1" applyProtection="1"/>
    <xf numFmtId="0" fontId="7" fillId="0" borderId="5" xfId="1" applyFont="1" applyFill="1" applyBorder="1" applyAlignment="1" applyProtection="1">
      <alignment horizontal="center"/>
    </xf>
    <xf numFmtId="164" fontId="21" fillId="2" borderId="1" xfId="0" applyNumberFormat="1" applyFont="1" applyFill="1" applyBorder="1" applyAlignment="1" applyProtection="1">
      <alignment horizontal="center"/>
      <protection locked="0"/>
    </xf>
    <xf numFmtId="0" fontId="15" fillId="6" borderId="1" xfId="1" applyFont="1" applyFill="1" applyBorder="1" applyAlignment="1" applyProtection="1">
      <alignment horizontal="center"/>
    </xf>
    <xf numFmtId="164" fontId="21" fillId="6" borderId="1" xfId="0" applyNumberFormat="1" applyFont="1" applyFill="1" applyBorder="1" applyAlignment="1" applyProtection="1">
      <alignment horizontal="center"/>
      <protection locked="0"/>
    </xf>
    <xf numFmtId="164" fontId="26" fillId="6" borderId="1" xfId="0" applyNumberFormat="1" applyFont="1" applyFill="1" applyBorder="1" applyAlignment="1" applyProtection="1">
      <alignment horizontal="center" vertical="center"/>
    </xf>
    <xf numFmtId="0" fontId="15" fillId="0" borderId="1" xfId="1" applyFont="1" applyFill="1" applyBorder="1" applyAlignment="1" applyProtection="1">
      <alignment horizontal="center"/>
    </xf>
    <xf numFmtId="164" fontId="13" fillId="0" borderId="1" xfId="0" applyNumberFormat="1" applyFont="1" applyFill="1" applyBorder="1" applyAlignment="1" applyProtection="1">
      <alignment horizontal="center" vertical="center"/>
    </xf>
    <xf numFmtId="0" fontId="15" fillId="8" borderId="5" xfId="3" applyFont="1" applyFill="1" applyBorder="1" applyAlignment="1" applyProtection="1">
      <alignment horizontal="center"/>
    </xf>
    <xf numFmtId="164" fontId="20" fillId="9" borderId="1" xfId="0" applyNumberFormat="1" applyFont="1" applyFill="1" applyBorder="1" applyAlignment="1" applyProtection="1">
      <alignment horizontal="center"/>
      <protection locked="0"/>
    </xf>
    <xf numFmtId="164" fontId="13" fillId="9" borderId="1" xfId="0" applyNumberFormat="1" applyFont="1" applyFill="1" applyBorder="1" applyAlignment="1" applyProtection="1">
      <alignment horizontal="center" vertical="center"/>
    </xf>
    <xf numFmtId="0" fontId="15" fillId="10" borderId="5" xfId="3" applyFont="1" applyFill="1" applyBorder="1" applyAlignment="1" applyProtection="1">
      <alignment horizontal="center"/>
    </xf>
    <xf numFmtId="164" fontId="20" fillId="6" borderId="1" xfId="0" applyNumberFormat="1" applyFont="1" applyFill="1" applyBorder="1" applyAlignment="1" applyProtection="1">
      <alignment horizontal="center"/>
      <protection locked="0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7" fillId="4" borderId="6" xfId="1" applyFont="1" applyFill="1" applyBorder="1" applyProtection="1"/>
    <xf numFmtId="0" fontId="7" fillId="4" borderId="5" xfId="1" applyFont="1" applyFill="1" applyBorder="1" applyAlignment="1" applyProtection="1">
      <alignment horizontal="center"/>
    </xf>
    <xf numFmtId="0" fontId="15" fillId="4" borderId="1" xfId="1" applyFont="1" applyFill="1" applyBorder="1" applyAlignment="1" applyProtection="1">
      <alignment horizontal="center"/>
    </xf>
    <xf numFmtId="164" fontId="20" fillId="4" borderId="1" xfId="0" applyNumberFormat="1" applyFont="1" applyFill="1" applyBorder="1" applyAlignment="1" applyProtection="1">
      <alignment horizontal="center"/>
      <protection locked="0"/>
    </xf>
    <xf numFmtId="0" fontId="7" fillId="0" borderId="2" xfId="1" applyFont="1" applyFill="1" applyBorder="1" applyAlignment="1" applyProtection="1">
      <alignment horizontal="center"/>
    </xf>
    <xf numFmtId="166" fontId="4" fillId="2" borderId="1" xfId="0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0" fontId="15" fillId="9" borderId="2" xfId="3" applyFont="1" applyFill="1" applyBorder="1" applyAlignment="1" applyProtection="1">
      <alignment horizontal="center"/>
    </xf>
    <xf numFmtId="166" fontId="4" fillId="9" borderId="1" xfId="0" applyNumberFormat="1" applyFont="1" applyFill="1" applyBorder="1" applyAlignment="1" applyProtection="1">
      <alignment horizontal="center" vertical="center"/>
    </xf>
    <xf numFmtId="0" fontId="19" fillId="10" borderId="5" xfId="4" applyFont="1" applyFill="1" applyBorder="1" applyAlignment="1">
      <alignment horizontal="right"/>
    </xf>
    <xf numFmtId="0" fontId="21" fillId="0" borderId="3" xfId="1" applyFont="1" applyFill="1" applyBorder="1" applyProtection="1"/>
    <xf numFmtId="166" fontId="21" fillId="0" borderId="1" xfId="0" applyNumberFormat="1" applyFont="1" applyFill="1" applyBorder="1" applyAlignment="1" applyProtection="1">
      <alignment horizontal="center" vertical="center"/>
    </xf>
    <xf numFmtId="0" fontId="15" fillId="8" borderId="2" xfId="3" applyFont="1" applyFill="1" applyBorder="1" applyAlignment="1" applyProtection="1">
      <alignment horizontal="center"/>
    </xf>
    <xf numFmtId="0" fontId="15" fillId="0" borderId="6" xfId="1" applyFont="1" applyFill="1" applyBorder="1" applyAlignment="1" applyProtection="1">
      <alignment horizontal="center"/>
    </xf>
    <xf numFmtId="166" fontId="21" fillId="0" borderId="1" xfId="7" applyNumberFormat="1" applyFont="1" applyFill="1" applyBorder="1" applyAlignment="1" applyProtection="1">
      <alignment horizontal="center" vertical="center"/>
    </xf>
    <xf numFmtId="0" fontId="15" fillId="6" borderId="6" xfId="1" applyFont="1" applyFill="1" applyBorder="1" applyAlignment="1" applyProtection="1">
      <alignment horizontal="center"/>
    </xf>
    <xf numFmtId="166" fontId="21" fillId="6" borderId="1" xfId="7" applyNumberFormat="1" applyFont="1" applyFill="1" applyBorder="1" applyAlignment="1" applyProtection="1">
      <alignment horizontal="center" vertical="center"/>
    </xf>
    <xf numFmtId="166" fontId="13" fillId="0" borderId="1" xfId="1" applyNumberFormat="1" applyFont="1" applyFill="1" applyBorder="1" applyAlignment="1" applyProtection="1">
      <alignment horizontal="center" vertical="center"/>
    </xf>
    <xf numFmtId="166" fontId="13" fillId="9" borderId="1" xfId="1" applyNumberFormat="1" applyFont="1" applyFill="1" applyBorder="1" applyAlignment="1" applyProtection="1">
      <alignment horizontal="center" vertical="center"/>
    </xf>
    <xf numFmtId="166" fontId="13" fillId="6" borderId="1" xfId="1" applyNumberFormat="1" applyFont="1" applyFill="1" applyBorder="1" applyAlignment="1" applyProtection="1">
      <alignment horizontal="center" vertical="center"/>
    </xf>
    <xf numFmtId="166" fontId="12" fillId="2" borderId="1" xfId="1" applyNumberFormat="1" applyFont="1" applyFill="1" applyBorder="1" applyAlignment="1" applyProtection="1">
      <alignment horizontal="center" vertical="center"/>
      <protection locked="0"/>
    </xf>
    <xf numFmtId="166" fontId="13" fillId="2" borderId="1" xfId="1" applyNumberFormat="1" applyFont="1" applyFill="1" applyBorder="1" applyAlignment="1" applyProtection="1">
      <alignment horizontal="center" vertical="center"/>
    </xf>
    <xf numFmtId="166" fontId="13" fillId="2" borderId="1" xfId="7" applyNumberFormat="1" applyFont="1" applyFill="1" applyBorder="1" applyAlignment="1" applyProtection="1">
      <alignment horizontal="center" vertical="center"/>
    </xf>
    <xf numFmtId="0" fontId="15" fillId="6" borderId="2" xfId="1" applyFont="1" applyFill="1" applyBorder="1" applyAlignment="1" applyProtection="1">
      <alignment horizontal="center"/>
    </xf>
    <xf numFmtId="166" fontId="12" fillId="6" borderId="1" xfId="1" applyNumberFormat="1" applyFont="1" applyFill="1" applyBorder="1" applyAlignment="1" applyProtection="1">
      <alignment horizontal="center" vertical="center"/>
      <protection locked="0"/>
    </xf>
    <xf numFmtId="0" fontId="15" fillId="9" borderId="2" xfId="1" applyFont="1" applyFill="1" applyBorder="1" applyAlignment="1" applyProtection="1">
      <alignment horizontal="center"/>
    </xf>
    <xf numFmtId="166" fontId="12" fillId="9" borderId="1" xfId="1" applyNumberFormat="1" applyFont="1" applyFill="1" applyBorder="1" applyAlignment="1" applyProtection="1">
      <alignment horizontal="center" vertical="center"/>
      <protection locked="0"/>
    </xf>
    <xf numFmtId="0" fontId="15" fillId="0" borderId="3" xfId="1" applyFont="1" applyFill="1" applyBorder="1" applyProtection="1"/>
    <xf numFmtId="166" fontId="20" fillId="0" borderId="1" xfId="1" applyNumberFormat="1" applyFont="1" applyFill="1" applyBorder="1" applyAlignment="1" applyProtection="1">
      <alignment horizontal="center"/>
      <protection locked="0"/>
    </xf>
    <xf numFmtId="0" fontId="15" fillId="0" borderId="7" xfId="1" applyFont="1" applyFill="1" applyBorder="1" applyProtection="1"/>
    <xf numFmtId="0" fontId="15" fillId="0" borderId="7" xfId="1" applyFont="1" applyFill="1" applyBorder="1" applyAlignment="1" applyProtection="1">
      <alignment horizontal="center"/>
    </xf>
    <xf numFmtId="171" fontId="17" fillId="0" borderId="9" xfId="6" applyNumberFormat="1" applyFont="1" applyFill="1" applyBorder="1" applyAlignment="1" applyProtection="1">
      <alignment horizontal="center"/>
    </xf>
    <xf numFmtId="171" fontId="13" fillId="2" borderId="9" xfId="6" applyNumberFormat="1" applyFont="1" applyFill="1" applyBorder="1" applyAlignment="1" applyProtection="1">
      <alignment horizontal="center"/>
    </xf>
    <xf numFmtId="171" fontId="17" fillId="2" borderId="9" xfId="6" applyNumberFormat="1" applyFont="1" applyFill="1" applyBorder="1" applyAlignment="1" applyProtection="1">
      <alignment horizontal="center"/>
    </xf>
    <xf numFmtId="0" fontId="7" fillId="0" borderId="0" xfId="1" applyFont="1" applyFill="1" applyBorder="1" applyProtection="1"/>
    <xf numFmtId="0" fontId="15" fillId="0" borderId="0" xfId="1" applyFont="1" applyFill="1" applyBorder="1" applyAlignment="1" applyProtection="1">
      <alignment horizontal="center"/>
    </xf>
    <xf numFmtId="0" fontId="15" fillId="2" borderId="0" xfId="1" applyFont="1" applyFill="1" applyBorder="1" applyAlignment="1" applyProtection="1">
      <alignment horizontal="center"/>
    </xf>
    <xf numFmtId="0" fontId="15" fillId="0" borderId="0" xfId="1" applyFont="1" applyFill="1" applyBorder="1" applyProtection="1"/>
    <xf numFmtId="0" fontId="15" fillId="0" borderId="2" xfId="0" applyFont="1" applyFill="1" applyBorder="1" applyProtection="1"/>
    <xf numFmtId="169" fontId="17" fillId="0" borderId="10" xfId="1" applyNumberFormat="1" applyFont="1" applyFill="1" applyBorder="1" applyAlignment="1" applyProtection="1">
      <alignment horizontal="center"/>
    </xf>
    <xf numFmtId="169" fontId="17" fillId="0" borderId="2" xfId="1" applyNumberFormat="1" applyFont="1" applyFill="1" applyBorder="1" applyAlignment="1" applyProtection="1">
      <alignment horizontal="center"/>
    </xf>
    <xf numFmtId="169" fontId="17" fillId="0" borderId="11" xfId="1" applyNumberFormat="1" applyFont="1" applyFill="1" applyBorder="1" applyAlignment="1" applyProtection="1">
      <alignment horizontal="center"/>
    </xf>
    <xf numFmtId="172" fontId="13" fillId="2" borderId="1" xfId="0" applyNumberFormat="1" applyFont="1" applyFill="1" applyBorder="1" applyAlignment="1" applyProtection="1">
      <alignment horizontal="center" vertical="center"/>
    </xf>
    <xf numFmtId="172" fontId="17" fillId="0" borderId="1" xfId="0" applyNumberFormat="1" applyFont="1" applyFill="1" applyBorder="1" applyAlignment="1" applyProtection="1">
      <alignment horizontal="center" vertical="center"/>
    </xf>
    <xf numFmtId="0" fontId="15" fillId="0" borderId="12" xfId="0" applyFont="1" applyFill="1" applyBorder="1" applyProtection="1"/>
    <xf numFmtId="1" fontId="17" fillId="0" borderId="13" xfId="1" applyNumberFormat="1" applyFont="1" applyFill="1" applyBorder="1" applyAlignment="1" applyProtection="1">
      <alignment horizontal="center"/>
    </xf>
    <xf numFmtId="1" fontId="13" fillId="2" borderId="3" xfId="1" applyNumberFormat="1" applyFont="1" applyFill="1" applyBorder="1" applyAlignment="1" applyProtection="1">
      <alignment horizontal="center"/>
    </xf>
    <xf numFmtId="1" fontId="13" fillId="2" borderId="12" xfId="1" applyNumberFormat="1" applyFont="1" applyFill="1" applyBorder="1" applyAlignment="1" applyProtection="1">
      <alignment horizontal="center"/>
    </xf>
    <xf numFmtId="1" fontId="17" fillId="0" borderId="12" xfId="1" applyNumberFormat="1" applyFont="1" applyFill="1" applyBorder="1" applyAlignment="1" applyProtection="1">
      <alignment horizontal="center"/>
    </xf>
    <xf numFmtId="0" fontId="15" fillId="0" borderId="6" xfId="0" applyFont="1" applyFill="1" applyBorder="1" applyProtection="1"/>
    <xf numFmtId="1" fontId="16" fillId="0" borderId="14" xfId="1" applyNumberFormat="1" applyFont="1" applyFill="1" applyBorder="1" applyAlignment="1" applyProtection="1">
      <alignment horizontal="center"/>
      <protection locked="0"/>
    </xf>
    <xf numFmtId="1" fontId="13" fillId="2" borderId="6" xfId="1" applyNumberFormat="1" applyFont="1" applyFill="1" applyBorder="1" applyAlignment="1" applyProtection="1">
      <alignment horizontal="center"/>
    </xf>
    <xf numFmtId="3" fontId="13" fillId="2" borderId="4" xfId="0" applyNumberFormat="1" applyFont="1" applyFill="1" applyBorder="1" applyAlignment="1" applyProtection="1">
      <alignment horizontal="center" vertical="center"/>
    </xf>
    <xf numFmtId="3" fontId="13" fillId="0" borderId="4" xfId="0" applyNumberFormat="1" applyFont="1" applyFill="1" applyBorder="1" applyAlignment="1" applyProtection="1">
      <alignment horizontal="center" vertical="center"/>
    </xf>
    <xf numFmtId="3" fontId="13" fillId="2" borderId="6" xfId="0" applyNumberFormat="1" applyFont="1" applyFill="1" applyBorder="1" applyAlignment="1" applyProtection="1">
      <alignment horizontal="center" vertical="center"/>
    </xf>
    <xf numFmtId="3" fontId="13" fillId="0" borderId="6" xfId="0" applyNumberFormat="1" applyFont="1" applyFill="1" applyBorder="1" applyAlignment="1" applyProtection="1">
      <alignment horizontal="center" vertical="center"/>
    </xf>
    <xf numFmtId="1" fontId="16" fillId="0" borderId="6" xfId="1" applyNumberFormat="1" applyFont="1" applyFill="1" applyBorder="1" applyAlignment="1" applyProtection="1">
      <alignment horizontal="center"/>
      <protection locked="0"/>
    </xf>
    <xf numFmtId="3" fontId="13" fillId="0" borderId="6" xfId="1" applyNumberFormat="1" applyFont="1" applyFill="1" applyBorder="1" applyAlignment="1" applyProtection="1">
      <alignment horizontal="center" vertical="center" wrapText="1"/>
    </xf>
    <xf numFmtId="0" fontId="21" fillId="12" borderId="1" xfId="0" applyFont="1" applyFill="1" applyBorder="1" applyProtection="1"/>
    <xf numFmtId="0" fontId="21" fillId="12" borderId="1" xfId="0" applyFont="1" applyFill="1" applyBorder="1" applyAlignment="1" applyProtection="1">
      <alignment horizontal="center"/>
    </xf>
    <xf numFmtId="0" fontId="30" fillId="0" borderId="0" xfId="0" applyFont="1"/>
    <xf numFmtId="0" fontId="30" fillId="0" borderId="0" xfId="0" applyFont="1" applyFill="1"/>
    <xf numFmtId="0" fontId="15" fillId="12" borderId="1" xfId="0" applyFont="1" applyFill="1" applyBorder="1" applyAlignment="1" applyProtection="1">
      <alignment horizontal="center"/>
    </xf>
    <xf numFmtId="0" fontId="15" fillId="9" borderId="1" xfId="0" applyFont="1" applyFill="1" applyBorder="1" applyAlignment="1" applyProtection="1">
      <alignment horizontal="center"/>
    </xf>
    <xf numFmtId="0" fontId="15" fillId="6" borderId="1" xfId="0" applyFont="1" applyFill="1" applyBorder="1" applyAlignment="1" applyProtection="1">
      <alignment horizontal="center"/>
    </xf>
    <xf numFmtId="0" fontId="19" fillId="12" borderId="1" xfId="5" applyFont="1" applyFill="1" applyBorder="1" applyAlignment="1">
      <alignment horizontal="right"/>
    </xf>
    <xf numFmtId="1" fontId="32" fillId="0" borderId="1" xfId="1" applyNumberFormat="1" applyFont="1" applyFill="1" applyBorder="1" applyAlignment="1" applyProtection="1">
      <alignment horizontal="center"/>
      <protection locked="0"/>
    </xf>
    <xf numFmtId="1" fontId="32" fillId="2" borderId="1" xfId="1" applyNumberFormat="1" applyFont="1" applyFill="1" applyBorder="1" applyAlignment="1" applyProtection="1">
      <alignment horizontal="center"/>
      <protection locked="0"/>
    </xf>
    <xf numFmtId="1" fontId="33" fillId="0" borderId="1" xfId="1" applyNumberFormat="1" applyFont="1" applyFill="1" applyBorder="1" applyAlignment="1" applyProtection="1">
      <alignment horizontal="center"/>
      <protection locked="0"/>
    </xf>
    <xf numFmtId="1" fontId="33" fillId="9" borderId="1" xfId="1" applyNumberFormat="1" applyFont="1" applyFill="1" applyBorder="1" applyAlignment="1" applyProtection="1">
      <alignment horizontal="center"/>
      <protection locked="0"/>
    </xf>
    <xf numFmtId="1" fontId="32" fillId="9" borderId="1" xfId="1" applyNumberFormat="1" applyFont="1" applyFill="1" applyBorder="1" applyAlignment="1" applyProtection="1">
      <alignment horizontal="center"/>
      <protection locked="0"/>
    </xf>
    <xf numFmtId="1" fontId="33" fillId="6" borderId="1" xfId="1" applyNumberFormat="1" applyFont="1" applyFill="1" applyBorder="1" applyAlignment="1" applyProtection="1">
      <alignment horizontal="center"/>
      <protection locked="0"/>
    </xf>
    <xf numFmtId="1" fontId="32" fillId="6" borderId="1" xfId="1" applyNumberFormat="1" applyFont="1" applyFill="1" applyBorder="1" applyAlignment="1" applyProtection="1">
      <alignment horizontal="center"/>
      <protection locked="0"/>
    </xf>
    <xf numFmtId="0" fontId="34" fillId="0" borderId="0" xfId="1" applyFont="1" applyFill="1" applyBorder="1" applyProtection="1"/>
    <xf numFmtId="0" fontId="35" fillId="0" borderId="0" xfId="0" applyFont="1" applyFill="1"/>
    <xf numFmtId="164" fontId="33" fillId="0" borderId="0" xfId="1" applyNumberFormat="1" applyFont="1" applyFill="1" applyBorder="1" applyAlignment="1" applyProtection="1">
      <alignment horizontal="center"/>
      <protection locked="0"/>
    </xf>
    <xf numFmtId="1" fontId="32" fillId="0" borderId="0" xfId="1" applyNumberFormat="1" applyFont="1" applyFill="1" applyBorder="1" applyAlignment="1" applyProtection="1">
      <alignment horizontal="center"/>
      <protection locked="0"/>
    </xf>
    <xf numFmtId="169" fontId="33" fillId="0" borderId="0" xfId="1" applyNumberFormat="1" applyFont="1" applyFill="1" applyBorder="1" applyAlignment="1" applyProtection="1">
      <alignment horizontal="center"/>
      <protection locked="0"/>
    </xf>
    <xf numFmtId="169" fontId="0" fillId="0" borderId="0" xfId="0" applyNumberFormat="1"/>
    <xf numFmtId="0" fontId="35" fillId="0" borderId="0" xfId="0" applyFont="1" applyFill="1" applyBorder="1"/>
    <xf numFmtId="172" fontId="36" fillId="0" borderId="0" xfId="0" applyNumberFormat="1" applyFont="1" applyFill="1" applyBorder="1"/>
    <xf numFmtId="0" fontId="35" fillId="0" borderId="1" xfId="0" applyFont="1" applyFill="1" applyBorder="1"/>
    <xf numFmtId="0" fontId="37" fillId="0" borderId="1" xfId="8" applyFont="1" applyBorder="1" applyAlignment="1">
      <alignment horizontal="center"/>
    </xf>
    <xf numFmtId="1" fontId="7" fillId="0" borderId="1" xfId="1" applyNumberFormat="1" applyFont="1" applyFill="1" applyBorder="1" applyAlignment="1" applyProtection="1">
      <alignment horizontal="right"/>
      <protection locked="0"/>
    </xf>
    <xf numFmtId="1" fontId="15" fillId="0" borderId="1" xfId="1" applyNumberFormat="1" applyFont="1" applyFill="1" applyBorder="1" applyAlignment="1" applyProtection="1">
      <alignment horizontal="right"/>
      <protection locked="0"/>
    </xf>
    <xf numFmtId="0" fontId="19" fillId="0" borderId="1" xfId="5" applyFont="1" applyFill="1" applyBorder="1" applyAlignment="1">
      <alignment horizontal="right"/>
    </xf>
    <xf numFmtId="1" fontId="15" fillId="0" borderId="1" xfId="0" applyNumberFormat="1" applyFont="1" applyFill="1" applyBorder="1" applyAlignment="1">
      <alignment horizontal="right"/>
    </xf>
    <xf numFmtId="169" fontId="36" fillId="0" borderId="0" xfId="0" applyNumberFormat="1" applyFont="1" applyFill="1"/>
    <xf numFmtId="0" fontId="38" fillId="0" borderId="4" xfId="5" applyFont="1" applyBorder="1" applyAlignment="1">
      <alignment horizontal="center"/>
    </xf>
    <xf numFmtId="2" fontId="35" fillId="0" borderId="0" xfId="0" applyNumberFormat="1" applyFont="1" applyFill="1"/>
    <xf numFmtId="2" fontId="0" fillId="0" borderId="0" xfId="0" applyNumberFormat="1"/>
    <xf numFmtId="2" fontId="0" fillId="0" borderId="0" xfId="0" applyNumberFormat="1" applyFill="1"/>
    <xf numFmtId="0" fontId="38" fillId="0" borderId="15" xfId="5" applyFont="1" applyBorder="1" applyAlignment="1">
      <alignment horizontal="right"/>
    </xf>
    <xf numFmtId="0" fontId="7" fillId="0" borderId="16" xfId="1" applyFont="1" applyFill="1" applyBorder="1" applyAlignment="1" applyProtection="1">
      <alignment horizontal="center"/>
    </xf>
    <xf numFmtId="169" fontId="39" fillId="0" borderId="16" xfId="0" applyNumberFormat="1" applyFont="1" applyFill="1" applyBorder="1"/>
    <xf numFmtId="169" fontId="39" fillId="0" borderId="17" xfId="0" applyNumberFormat="1" applyFont="1" applyFill="1" applyBorder="1"/>
    <xf numFmtId="0" fontId="2" fillId="0" borderId="0" xfId="0" applyFont="1"/>
    <xf numFmtId="0" fontId="2" fillId="0" borderId="0" xfId="0" applyFont="1" applyFill="1"/>
    <xf numFmtId="0" fontId="19" fillId="0" borderId="18" xfId="5" applyFont="1" applyFill="1" applyBorder="1" applyAlignment="1">
      <alignment horizontal="right"/>
    </xf>
    <xf numFmtId="169" fontId="37" fillId="0" borderId="1" xfId="0" applyNumberFormat="1" applyFont="1" applyFill="1" applyBorder="1"/>
    <xf numFmtId="2" fontId="0" fillId="0" borderId="1" xfId="0" applyNumberFormat="1" applyFill="1" applyBorder="1"/>
    <xf numFmtId="2" fontId="0" fillId="0" borderId="19" xfId="0" applyNumberFormat="1" applyFill="1" applyBorder="1"/>
    <xf numFmtId="0" fontId="19" fillId="0" borderId="20" xfId="5" applyFont="1" applyFill="1" applyBorder="1" applyAlignment="1">
      <alignment horizontal="right"/>
    </xf>
    <xf numFmtId="0" fontId="15" fillId="0" borderId="21" xfId="1" applyFont="1" applyFill="1" applyBorder="1" applyAlignment="1" applyProtection="1">
      <alignment horizontal="center"/>
    </xf>
    <xf numFmtId="169" fontId="37" fillId="0" borderId="21" xfId="0" applyNumberFormat="1" applyFont="1" applyFill="1" applyBorder="1"/>
    <xf numFmtId="0" fontId="0" fillId="0" borderId="21" xfId="0" applyFill="1" applyBorder="1"/>
    <xf numFmtId="0" fontId="0" fillId="0" borderId="22" xfId="0" applyFill="1" applyBorder="1"/>
    <xf numFmtId="169" fontId="37" fillId="0" borderId="19" xfId="0" applyNumberFormat="1" applyFont="1" applyFill="1" applyBorder="1"/>
    <xf numFmtId="169" fontId="37" fillId="0" borderId="22" xfId="0" applyNumberFormat="1" applyFont="1" applyFill="1" applyBorder="1"/>
    <xf numFmtId="164" fontId="0" fillId="0" borderId="0" xfId="0" applyNumberFormat="1" applyFill="1"/>
    <xf numFmtId="0" fontId="40" fillId="2" borderId="1" xfId="0" applyFont="1" applyFill="1" applyBorder="1" applyAlignment="1">
      <alignment horizontal="right"/>
    </xf>
    <xf numFmtId="172" fontId="0" fillId="0" borderId="1" xfId="0" applyNumberFormat="1" applyFill="1" applyBorder="1"/>
    <xf numFmtId="0" fontId="0" fillId="0" borderId="1" xfId="0" applyFill="1" applyBorder="1"/>
    <xf numFmtId="164" fontId="0" fillId="12" borderId="1" xfId="0" applyNumberFormat="1" applyFill="1" applyBorder="1"/>
    <xf numFmtId="164" fontId="0" fillId="17" borderId="1" xfId="0" applyNumberFormat="1" applyFill="1" applyBorder="1"/>
    <xf numFmtId="164" fontId="0" fillId="0" borderId="1" xfId="0" applyNumberFormat="1" applyBorder="1"/>
    <xf numFmtId="164" fontId="0" fillId="0" borderId="1" xfId="0" applyNumberFormat="1" applyFill="1" applyBorder="1"/>
    <xf numFmtId="0" fontId="40" fillId="12" borderId="0" xfId="0" applyFont="1" applyFill="1" applyAlignment="1">
      <alignment horizontal="right"/>
    </xf>
    <xf numFmtId="0" fontId="40" fillId="12" borderId="0" xfId="0" applyFont="1" applyFill="1"/>
    <xf numFmtId="0" fontId="41" fillId="0" borderId="0" xfId="0" applyFont="1"/>
    <xf numFmtId="0" fontId="41" fillId="0" borderId="0" xfId="0" applyFont="1" applyFill="1"/>
    <xf numFmtId="164" fontId="42" fillId="0" borderId="0" xfId="0" applyNumberFormat="1" applyFont="1" applyFill="1"/>
    <xf numFmtId="164" fontId="43" fillId="12" borderId="23" xfId="0" applyNumberFormat="1" applyFont="1" applyFill="1" applyBorder="1" applyAlignment="1">
      <alignment vertical="center"/>
    </xf>
    <xf numFmtId="164" fontId="43" fillId="0" borderId="23" xfId="0" applyNumberFormat="1" applyFont="1" applyFill="1" applyBorder="1" applyAlignment="1">
      <alignment vertical="center"/>
    </xf>
    <xf numFmtId="0" fontId="43" fillId="0" borderId="23" xfId="0" applyFont="1" applyFill="1" applyBorder="1" applyAlignment="1">
      <alignment vertical="center"/>
    </xf>
    <xf numFmtId="164" fontId="43" fillId="12" borderId="24" xfId="0" applyNumberFormat="1" applyFont="1" applyFill="1" applyBorder="1" applyAlignment="1">
      <alignment vertical="center"/>
    </xf>
    <xf numFmtId="0" fontId="44" fillId="12" borderId="0" xfId="0" applyFont="1" applyFill="1" applyAlignment="1">
      <alignment vertical="center"/>
    </xf>
    <xf numFmtId="0" fontId="40" fillId="9" borderId="1" xfId="0" applyFont="1" applyFill="1" applyBorder="1" applyAlignment="1">
      <alignment horizontal="right"/>
    </xf>
    <xf numFmtId="164" fontId="43" fillId="9" borderId="23" xfId="0" applyNumberFormat="1" applyFont="1" applyFill="1" applyBorder="1" applyAlignment="1">
      <alignment vertical="center"/>
    </xf>
    <xf numFmtId="0" fontId="43" fillId="9" borderId="23" xfId="0" applyFont="1" applyFill="1" applyBorder="1" applyAlignment="1">
      <alignment vertical="center"/>
    </xf>
    <xf numFmtId="164" fontId="43" fillId="9" borderId="24" xfId="0" applyNumberFormat="1" applyFont="1" applyFill="1" applyBorder="1" applyAlignment="1">
      <alignment vertical="center"/>
    </xf>
    <xf numFmtId="164" fontId="43" fillId="17" borderId="23" xfId="0" applyNumberFormat="1" applyFont="1" applyFill="1" applyBorder="1" applyAlignment="1">
      <alignment vertical="center"/>
    </xf>
    <xf numFmtId="164" fontId="43" fillId="17" borderId="24" xfId="0" applyNumberFormat="1" applyFont="1" applyFill="1" applyBorder="1" applyAlignment="1">
      <alignment vertical="center"/>
    </xf>
    <xf numFmtId="0" fontId="44" fillId="17" borderId="0" xfId="0" applyFont="1" applyFill="1" applyAlignment="1">
      <alignment vertical="center"/>
    </xf>
    <xf numFmtId="0" fontId="40" fillId="6" borderId="1" xfId="0" applyFont="1" applyFill="1" applyBorder="1" applyAlignment="1">
      <alignment horizontal="right"/>
    </xf>
    <xf numFmtId="0" fontId="45" fillId="6" borderId="0" xfId="0" applyFont="1" applyFill="1"/>
    <xf numFmtId="164" fontId="40" fillId="6" borderId="9" xfId="0" applyNumberFormat="1" applyFont="1" applyFill="1" applyBorder="1"/>
    <xf numFmtId="0" fontId="40" fillId="6" borderId="9" xfId="0" applyFont="1" applyFill="1" applyBorder="1"/>
    <xf numFmtId="0" fontId="46" fillId="6" borderId="5" xfId="5" applyFont="1" applyFill="1" applyBorder="1" applyAlignment="1">
      <alignment horizontal="right"/>
    </xf>
    <xf numFmtId="166" fontId="45" fillId="6" borderId="0" xfId="0" applyNumberFormat="1" applyFont="1" applyFill="1"/>
    <xf numFmtId="164" fontId="40" fillId="6" borderId="1" xfId="0" applyNumberFormat="1" applyFont="1" applyFill="1" applyBorder="1"/>
    <xf numFmtId="0" fontId="40" fillId="6" borderId="1" xfId="0" applyFont="1" applyFill="1" applyBorder="1"/>
    <xf numFmtId="164" fontId="0" fillId="9" borderId="0" xfId="0" applyNumberFormat="1" applyFill="1"/>
    <xf numFmtId="164" fontId="0" fillId="6" borderId="0" xfId="0" applyNumberFormat="1" applyFill="1"/>
    <xf numFmtId="0" fontId="0" fillId="6" borderId="0" xfId="0" applyFill="1"/>
    <xf numFmtId="164" fontId="40" fillId="0" borderId="0" xfId="0" applyNumberFormat="1" applyFont="1"/>
    <xf numFmtId="164" fontId="40" fillId="0" borderId="0" xfId="0" applyNumberFormat="1" applyFont="1" applyFill="1"/>
    <xf numFmtId="1" fontId="43" fillId="0" borderId="0" xfId="0" applyNumberFormat="1" applyFont="1"/>
    <xf numFmtId="166" fontId="0" fillId="0" borderId="0" xfId="0" applyNumberFormat="1" applyFill="1"/>
    <xf numFmtId="0" fontId="0" fillId="12" borderId="0" xfId="0" applyFill="1" applyAlignment="1">
      <alignment horizontal="right"/>
    </xf>
    <xf numFmtId="0" fontId="0" fillId="12" borderId="0" xfId="0" applyFill="1"/>
    <xf numFmtId="164" fontId="0" fillId="12" borderId="0" xfId="0" applyNumberFormat="1" applyFill="1"/>
    <xf numFmtId="0" fontId="0" fillId="9" borderId="0" xfId="0" applyFill="1"/>
    <xf numFmtId="0" fontId="0" fillId="17" borderId="0" xfId="0" applyFill="1" applyAlignment="1">
      <alignment horizontal="right"/>
    </xf>
    <xf numFmtId="0" fontId="0" fillId="17" borderId="0" xfId="0" applyFill="1"/>
    <xf numFmtId="164" fontId="0" fillId="17" borderId="0" xfId="0" applyNumberFormat="1" applyFill="1"/>
    <xf numFmtId="164" fontId="42" fillId="0" borderId="0" xfId="0" applyNumberFormat="1" applyFont="1"/>
    <xf numFmtId="0" fontId="0" fillId="12" borderId="25" xfId="0" applyFill="1" applyBorder="1" applyAlignment="1">
      <alignment horizontal="right"/>
    </xf>
    <xf numFmtId="0" fontId="42" fillId="12" borderId="25" xfId="0" applyFont="1" applyFill="1" applyBorder="1" applyAlignment="1">
      <alignment horizontal="right" vertical="center"/>
    </xf>
    <xf numFmtId="0" fontId="42" fillId="12" borderId="26" xfId="0" applyFont="1" applyFill="1" applyBorder="1" applyAlignment="1">
      <alignment vertical="center"/>
    </xf>
    <xf numFmtId="164" fontId="42" fillId="12" borderId="26" xfId="0" applyNumberFormat="1" applyFont="1" applyFill="1" applyBorder="1" applyAlignment="1">
      <alignment vertical="center"/>
    </xf>
    <xf numFmtId="164" fontId="42" fillId="0" borderId="26" xfId="0" applyNumberFormat="1" applyFont="1" applyFill="1" applyBorder="1" applyAlignment="1">
      <alignment vertical="center"/>
    </xf>
    <xf numFmtId="0" fontId="42" fillId="0" borderId="26" xfId="0" applyFont="1" applyFill="1" applyBorder="1" applyAlignment="1">
      <alignment vertical="center"/>
    </xf>
    <xf numFmtId="164" fontId="42" fillId="12" borderId="27" xfId="0" applyNumberFormat="1" applyFont="1" applyFill="1" applyBorder="1" applyAlignment="1">
      <alignment vertical="center"/>
    </xf>
    <xf numFmtId="0" fontId="42" fillId="9" borderId="0" xfId="0" applyFont="1" applyFill="1" applyBorder="1" applyAlignment="1">
      <alignment vertical="center"/>
    </xf>
    <xf numFmtId="164" fontId="42" fillId="9" borderId="0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17" borderId="25" xfId="0" applyFill="1" applyBorder="1" applyAlignment="1">
      <alignment horizontal="right"/>
    </xf>
    <xf numFmtId="0" fontId="42" fillId="17" borderId="28" xfId="0" applyFont="1" applyFill="1" applyBorder="1" applyAlignment="1">
      <alignment horizontal="right" vertical="center"/>
    </xf>
    <xf numFmtId="0" fontId="42" fillId="17" borderId="29" xfId="0" applyFont="1" applyFill="1" applyBorder="1" applyAlignment="1">
      <alignment vertical="center"/>
    </xf>
    <xf numFmtId="164" fontId="42" fillId="17" borderId="26" xfId="0" applyNumberFormat="1" applyFont="1" applyFill="1" applyBorder="1" applyAlignment="1">
      <alignment vertical="center"/>
    </xf>
    <xf numFmtId="164" fontId="42" fillId="17" borderId="27" xfId="0" applyNumberFormat="1" applyFont="1" applyFill="1" applyBorder="1" applyAlignment="1">
      <alignment vertical="center"/>
    </xf>
    <xf numFmtId="164" fontId="42" fillId="6" borderId="0" xfId="0" applyNumberFormat="1" applyFont="1" applyFill="1" applyBorder="1" applyAlignment="1">
      <alignment vertical="center"/>
    </xf>
    <xf numFmtId="0" fontId="42" fillId="6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42" fillId="9" borderId="26" xfId="0" applyFont="1" applyFill="1" applyBorder="1" applyAlignment="1">
      <alignment vertical="center"/>
    </xf>
    <xf numFmtId="164" fontId="42" fillId="9" borderId="26" xfId="0" applyNumberFormat="1" applyFont="1" applyFill="1" applyBorder="1" applyAlignment="1">
      <alignment vertical="center"/>
    </xf>
    <xf numFmtId="164" fontId="43" fillId="0" borderId="0" xfId="0" applyNumberFormat="1" applyFont="1"/>
    <xf numFmtId="0" fontId="0" fillId="17" borderId="29" xfId="0" applyFill="1" applyBorder="1"/>
    <xf numFmtId="166" fontId="0" fillId="17" borderId="26" xfId="0" applyNumberFormat="1" applyFill="1" applyBorder="1"/>
    <xf numFmtId="166" fontId="0" fillId="0" borderId="26" xfId="0" applyNumberFormat="1" applyFill="1" applyBorder="1"/>
    <xf numFmtId="166" fontId="0" fillId="17" borderId="27" xfId="0" applyNumberFormat="1" applyFill="1" applyBorder="1"/>
    <xf numFmtId="164" fontId="0" fillId="17" borderId="26" xfId="0" applyNumberFormat="1" applyFill="1" applyBorder="1"/>
    <xf numFmtId="164" fontId="0" fillId="0" borderId="26" xfId="0" applyNumberFormat="1" applyFill="1" applyBorder="1"/>
    <xf numFmtId="164" fontId="0" fillId="17" borderId="27" xfId="0" applyNumberFormat="1" applyFill="1" applyBorder="1"/>
    <xf numFmtId="0" fontId="0" fillId="9" borderId="0" xfId="0" applyFill="1" applyAlignment="1">
      <alignment horizontal="right"/>
    </xf>
    <xf numFmtId="0" fontId="40" fillId="6" borderId="18" xfId="0" applyFont="1" applyFill="1" applyBorder="1" applyAlignment="1">
      <alignment horizontal="right"/>
    </xf>
    <xf numFmtId="0" fontId="0" fillId="6" borderId="0" xfId="0" applyFill="1" applyBorder="1"/>
    <xf numFmtId="164" fontId="0" fillId="6" borderId="0" xfId="0" applyNumberFormat="1" applyFill="1" applyBorder="1"/>
    <xf numFmtId="164" fontId="0" fillId="6" borderId="30" xfId="0" applyNumberFormat="1" applyFill="1" applyBorder="1"/>
    <xf numFmtId="1" fontId="0" fillId="12" borderId="0" xfId="0" applyNumberFormat="1" applyFill="1"/>
    <xf numFmtId="1" fontId="0" fillId="0" borderId="0" xfId="0" applyNumberFormat="1" applyFill="1"/>
    <xf numFmtId="1" fontId="0" fillId="17" borderId="0" xfId="0" applyNumberFormat="1" applyFill="1"/>
    <xf numFmtId="0" fontId="40" fillId="17" borderId="0" xfId="0" applyFont="1" applyFill="1" applyAlignment="1">
      <alignment horizontal="center"/>
    </xf>
    <xf numFmtId="0" fontId="0" fillId="2" borderId="0" xfId="0" applyFill="1"/>
    <xf numFmtId="0" fontId="31" fillId="0" borderId="1" xfId="1" applyFont="1" applyFill="1" applyBorder="1" applyAlignment="1" applyProtection="1">
      <alignment horizontal="center"/>
    </xf>
    <xf numFmtId="0" fontId="8" fillId="0" borderId="1" xfId="1" applyFont="1" applyFill="1" applyBorder="1" applyAlignment="1" applyProtection="1">
      <alignment horizontal="center"/>
    </xf>
    <xf numFmtId="0" fontId="8" fillId="9" borderId="1" xfId="1" applyFont="1" applyFill="1" applyBorder="1" applyAlignment="1" applyProtection="1">
      <alignment horizontal="center"/>
    </xf>
    <xf numFmtId="0" fontId="8" fillId="6" borderId="1" xfId="1" applyFont="1" applyFill="1" applyBorder="1" applyAlignment="1" applyProtection="1">
      <alignment horizontal="center"/>
    </xf>
    <xf numFmtId="0" fontId="15" fillId="0" borderId="2" xfId="0" applyFont="1" applyFill="1" applyBorder="1" applyAlignment="1" applyProtection="1">
      <alignment horizontal="center"/>
    </xf>
    <xf numFmtId="0" fontId="15" fillId="0" borderId="12" xfId="0" applyFont="1" applyFill="1" applyBorder="1" applyAlignment="1" applyProtection="1">
      <alignment horizontal="center"/>
    </xf>
    <xf numFmtId="0" fontId="15" fillId="0" borderId="6" xfId="0" applyFont="1" applyFill="1" applyBorder="1" applyAlignment="1" applyProtection="1">
      <alignment horizontal="center"/>
    </xf>
    <xf numFmtId="169" fontId="21" fillId="12" borderId="1" xfId="1" applyNumberFormat="1" applyFont="1" applyFill="1" applyBorder="1" applyAlignment="1" applyProtection="1">
      <alignment horizontal="center"/>
    </xf>
    <xf numFmtId="0" fontId="21" fillId="6" borderId="1" xfId="0" applyFont="1" applyFill="1" applyBorder="1" applyAlignment="1" applyProtection="1">
      <alignment horizontal="center"/>
    </xf>
    <xf numFmtId="169" fontId="21" fillId="6" borderId="1" xfId="1" applyNumberFormat="1" applyFont="1" applyFill="1" applyBorder="1" applyAlignment="1" applyProtection="1">
      <alignment horizontal="center"/>
    </xf>
    <xf numFmtId="169" fontId="17" fillId="12" borderId="1" xfId="1" applyNumberFormat="1" applyFont="1" applyFill="1" applyBorder="1" applyAlignment="1" applyProtection="1">
      <alignment horizontal="center"/>
    </xf>
    <xf numFmtId="169" fontId="13" fillId="12" borderId="1" xfId="1" applyNumberFormat="1" applyFont="1" applyFill="1" applyBorder="1" applyAlignment="1" applyProtection="1">
      <alignment horizontal="center"/>
    </xf>
    <xf numFmtId="169" fontId="17" fillId="9" borderId="1" xfId="1" applyNumberFormat="1" applyFont="1" applyFill="1" applyBorder="1" applyAlignment="1" applyProtection="1">
      <alignment horizontal="center"/>
    </xf>
    <xf numFmtId="0" fontId="19" fillId="10" borderId="1" xfId="4" applyFont="1" applyFill="1" applyBorder="1" applyAlignment="1">
      <alignment horizontal="right"/>
    </xf>
    <xf numFmtId="169" fontId="17" fillId="6" borderId="1" xfId="1" applyNumberFormat="1" applyFont="1" applyFill="1" applyBorder="1" applyAlignment="1" applyProtection="1">
      <alignment horizontal="center"/>
    </xf>
    <xf numFmtId="169" fontId="13" fillId="6" borderId="1" xfId="1" applyNumberFormat="1" applyFont="1" applyFill="1" applyBorder="1" applyAlignment="1" applyProtection="1">
      <alignment horizontal="center"/>
    </xf>
    <xf numFmtId="0" fontId="21" fillId="0" borderId="1" xfId="0" applyFont="1" applyFill="1" applyBorder="1" applyProtection="1"/>
    <xf numFmtId="0" fontId="31" fillId="6" borderId="1" xfId="1" applyFont="1" applyFill="1" applyBorder="1" applyAlignment="1" applyProtection="1">
      <alignment horizontal="center"/>
    </xf>
    <xf numFmtId="0" fontId="37" fillId="6" borderId="1" xfId="8" applyFont="1" applyFill="1" applyBorder="1" applyAlignment="1">
      <alignment horizontal="center"/>
    </xf>
    <xf numFmtId="1" fontId="7" fillId="6" borderId="1" xfId="1" applyNumberFormat="1" applyFont="1" applyFill="1" applyBorder="1" applyAlignment="1" applyProtection="1">
      <alignment horizontal="right"/>
      <protection locked="0"/>
    </xf>
    <xf numFmtId="1" fontId="15" fillId="6" borderId="1" xfId="1" applyNumberFormat="1" applyFont="1" applyFill="1" applyBorder="1" applyAlignment="1" applyProtection="1">
      <alignment horizontal="right"/>
      <protection locked="0"/>
    </xf>
    <xf numFmtId="0" fontId="7" fillId="6" borderId="9" xfId="1" applyFont="1" applyFill="1" applyBorder="1" applyAlignment="1" applyProtection="1">
      <alignment horizontal="center"/>
    </xf>
    <xf numFmtId="169" fontId="39" fillId="6" borderId="9" xfId="0" applyNumberFormat="1" applyFont="1" applyFill="1" applyBorder="1"/>
    <xf numFmtId="169" fontId="39" fillId="6" borderId="31" xfId="0" applyNumberFormat="1" applyFont="1" applyFill="1" applyBorder="1"/>
    <xf numFmtId="169" fontId="37" fillId="6" borderId="1" xfId="0" applyNumberFormat="1" applyFont="1" applyFill="1" applyBorder="1"/>
    <xf numFmtId="2" fontId="0" fillId="6" borderId="1" xfId="0" applyNumberFormat="1" applyFill="1" applyBorder="1"/>
    <xf numFmtId="2" fontId="0" fillId="6" borderId="19" xfId="0" applyNumberFormat="1" applyFill="1" applyBorder="1"/>
    <xf numFmtId="169" fontId="37" fillId="6" borderId="19" xfId="0" applyNumberFormat="1" applyFont="1" applyFill="1" applyBorder="1"/>
    <xf numFmtId="0" fontId="39" fillId="0" borderId="1" xfId="5" applyFont="1" applyBorder="1" applyAlignment="1">
      <alignment horizontal="center"/>
    </xf>
    <xf numFmtId="164" fontId="39" fillId="0" borderId="16" xfId="0" applyNumberFormat="1" applyFont="1" applyFill="1" applyBorder="1"/>
    <xf numFmtId="164" fontId="39" fillId="0" borderId="17" xfId="0" applyNumberFormat="1" applyFont="1" applyFill="1" applyBorder="1"/>
    <xf numFmtId="164" fontId="37" fillId="6" borderId="9" xfId="0" applyNumberFormat="1" applyFont="1" applyFill="1" applyBorder="1"/>
    <xf numFmtId="164" fontId="39" fillId="6" borderId="9" xfId="0" applyNumberFormat="1" applyFont="1" applyFill="1" applyBorder="1"/>
    <xf numFmtId="164" fontId="39" fillId="6" borderId="31" xfId="0" applyNumberFormat="1" applyFont="1" applyFill="1" applyBorder="1"/>
    <xf numFmtId="164" fontId="37" fillId="0" borderId="1" xfId="0" applyNumberFormat="1" applyFont="1" applyFill="1" applyBorder="1"/>
    <xf numFmtId="164" fontId="0" fillId="0" borderId="19" xfId="0" applyNumberFormat="1" applyFill="1" applyBorder="1"/>
    <xf numFmtId="164" fontId="37" fillId="6" borderId="1" xfId="0" applyNumberFormat="1" applyFont="1" applyFill="1" applyBorder="1"/>
    <xf numFmtId="164" fontId="0" fillId="6" borderId="1" xfId="0" applyNumberFormat="1" applyFill="1" applyBorder="1"/>
    <xf numFmtId="164" fontId="0" fillId="6" borderId="19" xfId="0" applyNumberFormat="1" applyFill="1" applyBorder="1"/>
    <xf numFmtId="164" fontId="37" fillId="0" borderId="21" xfId="0" applyNumberFormat="1" applyFont="1" applyFill="1" applyBorder="1"/>
    <xf numFmtId="164" fontId="0" fillId="0" borderId="21" xfId="0" applyNumberFormat="1" applyFill="1" applyBorder="1"/>
    <xf numFmtId="164" fontId="0" fillId="0" borderId="22" xfId="0" applyNumberFormat="1" applyFill="1" applyBorder="1"/>
    <xf numFmtId="164" fontId="37" fillId="0" borderId="19" xfId="0" applyNumberFormat="1" applyFont="1" applyFill="1" applyBorder="1"/>
    <xf numFmtId="164" fontId="37" fillId="6" borderId="19" xfId="0" applyNumberFormat="1" applyFont="1" applyFill="1" applyBorder="1"/>
    <xf numFmtId="164" fontId="37" fillId="0" borderId="22" xfId="0" applyNumberFormat="1" applyFont="1" applyFill="1" applyBorder="1"/>
    <xf numFmtId="0" fontId="40" fillId="6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right"/>
    </xf>
    <xf numFmtId="0" fontId="7" fillId="0" borderId="3" xfId="1" applyFont="1" applyFill="1" applyBorder="1" applyAlignment="1" applyProtection="1">
      <alignment vertical="center" wrapText="1"/>
    </xf>
    <xf numFmtId="0" fontId="37" fillId="0" borderId="0" xfId="0" applyFont="1"/>
    <xf numFmtId="164" fontId="37" fillId="0" borderId="0" xfId="0" applyNumberFormat="1" applyFont="1"/>
    <xf numFmtId="0" fontId="34" fillId="0" borderId="1" xfId="0" applyFont="1" applyFill="1" applyBorder="1"/>
    <xf numFmtId="164" fontId="37" fillId="0" borderId="1" xfId="0" applyNumberFormat="1" applyFont="1" applyBorder="1"/>
    <xf numFmtId="0" fontId="37" fillId="0" borderId="1" xfId="0" applyFont="1" applyBorder="1"/>
    <xf numFmtId="0" fontId="7" fillId="3" borderId="1" xfId="1" applyFont="1" applyFill="1" applyBorder="1" applyProtection="1"/>
    <xf numFmtId="0" fontId="19" fillId="5" borderId="1" xfId="3" applyFont="1" applyFill="1" applyBorder="1" applyAlignment="1" applyProtection="1">
      <alignment horizontal="right"/>
    </xf>
    <xf numFmtId="0" fontId="38" fillId="0" borderId="1" xfId="5" applyFont="1" applyBorder="1" applyAlignment="1">
      <alignment horizontal="left"/>
    </xf>
    <xf numFmtId="0" fontId="38" fillId="0" borderId="1" xfId="5" applyFont="1" applyBorder="1" applyAlignment="1">
      <alignment horizontal="right"/>
    </xf>
    <xf numFmtId="0" fontId="15" fillId="12" borderId="1" xfId="1" applyFont="1" applyFill="1" applyBorder="1" applyProtection="1"/>
    <xf numFmtId="164" fontId="37" fillId="3" borderId="1" xfId="0" applyNumberFormat="1" applyFont="1" applyFill="1" applyBorder="1"/>
    <xf numFmtId="169" fontId="37" fillId="0" borderId="1" xfId="0" applyNumberFormat="1" applyFont="1" applyBorder="1"/>
    <xf numFmtId="0" fontId="48" fillId="5" borderId="4" xfId="3" applyFont="1" applyFill="1" applyBorder="1" applyAlignment="1" applyProtection="1">
      <alignment horizontal="right"/>
    </xf>
    <xf numFmtId="0" fontId="48" fillId="7" borderId="4" xfId="3" applyFont="1" applyFill="1" applyBorder="1" applyAlignment="1" applyProtection="1">
      <alignment horizontal="right"/>
    </xf>
    <xf numFmtId="0" fontId="48" fillId="8" borderId="5" xfId="4" applyFont="1" applyFill="1" applyBorder="1" applyAlignment="1">
      <alignment horizontal="right"/>
    </xf>
    <xf numFmtId="0" fontId="48" fillId="10" borderId="5" xfId="4" applyFont="1" applyFill="1" applyBorder="1" applyAlignment="1">
      <alignment horizontal="right"/>
    </xf>
    <xf numFmtId="0" fontId="49" fillId="11" borderId="3" xfId="3" applyFont="1" applyFill="1" applyBorder="1" applyAlignment="1" applyProtection="1">
      <alignment horizontal="center"/>
    </xf>
    <xf numFmtId="0" fontId="49" fillId="10" borderId="3" xfId="3" applyFont="1" applyFill="1" applyBorder="1" applyAlignment="1" applyProtection="1">
      <alignment horizontal="center"/>
    </xf>
    <xf numFmtId="0" fontId="50" fillId="10" borderId="3" xfId="3" applyFont="1" applyFill="1" applyBorder="1" applyAlignment="1" applyProtection="1">
      <alignment vertical="center" wrapText="1"/>
    </xf>
    <xf numFmtId="166" fontId="51" fillId="0" borderId="0" xfId="0" applyNumberFormat="1" applyFont="1"/>
    <xf numFmtId="0" fontId="51" fillId="0" borderId="0" xfId="0" applyFont="1"/>
    <xf numFmtId="0" fontId="52" fillId="0" borderId="0" xfId="0" applyFont="1" applyAlignment="1">
      <alignment horizontal="center"/>
    </xf>
    <xf numFmtId="164" fontId="52" fillId="0" borderId="0" xfId="0" applyNumberFormat="1" applyFont="1" applyAlignment="1">
      <alignment horizontal="center"/>
    </xf>
    <xf numFmtId="169" fontId="51" fillId="13" borderId="0" xfId="0" applyNumberFormat="1" applyFont="1" applyFill="1" applyAlignment="1">
      <alignment horizontal="center"/>
    </xf>
    <xf numFmtId="0" fontId="51" fillId="13" borderId="0" xfId="0" applyFont="1" applyFill="1"/>
    <xf numFmtId="169" fontId="51" fillId="13" borderId="0" xfId="0" applyNumberFormat="1" applyFont="1" applyFill="1"/>
    <xf numFmtId="169" fontId="51" fillId="0" borderId="0" xfId="0" applyNumberFormat="1" applyFont="1" applyAlignment="1">
      <alignment horizontal="center"/>
    </xf>
    <xf numFmtId="169" fontId="51" fillId="0" borderId="0" xfId="0" applyNumberFormat="1" applyFont="1"/>
    <xf numFmtId="169" fontId="51" fillId="14" borderId="0" xfId="0" applyNumberFormat="1" applyFont="1" applyFill="1"/>
    <xf numFmtId="0" fontId="48" fillId="11" borderId="5" xfId="4" applyFont="1" applyFill="1" applyBorder="1" applyAlignment="1">
      <alignment horizontal="right"/>
    </xf>
    <xf numFmtId="0" fontId="49" fillId="0" borderId="0" xfId="0" applyFont="1"/>
    <xf numFmtId="0" fontId="48" fillId="9" borderId="5" xfId="4" applyFont="1" applyFill="1" applyBorder="1" applyAlignment="1">
      <alignment horizontal="right"/>
    </xf>
    <xf numFmtId="0" fontId="48" fillId="7" borderId="1" xfId="3" applyFont="1" applyFill="1" applyBorder="1" applyAlignment="1" applyProtection="1">
      <alignment horizontal="right"/>
    </xf>
    <xf numFmtId="0" fontId="48" fillId="8" borderId="1" xfId="4" applyFont="1" applyFill="1" applyBorder="1" applyAlignment="1">
      <alignment horizontal="right"/>
    </xf>
    <xf numFmtId="0" fontId="48" fillId="10" borderId="1" xfId="4" applyFont="1" applyFill="1" applyBorder="1" applyAlignment="1">
      <alignment horizontal="right"/>
    </xf>
    <xf numFmtId="0" fontId="48" fillId="11" borderId="1" xfId="4" applyFont="1" applyFill="1" applyBorder="1" applyAlignment="1">
      <alignment horizontal="right"/>
    </xf>
    <xf numFmtId="166" fontId="53" fillId="0" borderId="0" xfId="0" applyNumberFormat="1" applyFont="1" applyFill="1" applyBorder="1"/>
    <xf numFmtId="164" fontId="37" fillId="2" borderId="1" xfId="0" applyNumberFormat="1" applyFont="1" applyFill="1" applyBorder="1"/>
    <xf numFmtId="164" fontId="37" fillId="18" borderId="1" xfId="0" applyNumberFormat="1" applyFont="1" applyFill="1" applyBorder="1"/>
    <xf numFmtId="0" fontId="40" fillId="2" borderId="4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vertical="center" wrapText="1"/>
    </xf>
    <xf numFmtId="49" fontId="7" fillId="0" borderId="3" xfId="1" applyNumberFormat="1" applyFont="1" applyFill="1" applyBorder="1" applyAlignment="1" applyProtection="1">
      <alignment vertical="center" wrapText="1"/>
    </xf>
    <xf numFmtId="0" fontId="0" fillId="4" borderId="8" xfId="0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/>
    </xf>
    <xf numFmtId="0" fontId="21" fillId="0" borderId="1" xfId="2" applyFont="1" applyFill="1" applyBorder="1" applyAlignment="1" applyProtection="1">
      <alignment horizontal="center" vertical="center"/>
    </xf>
  </cellXfs>
  <cellStyles count="9">
    <cellStyle name="Обычный" xfId="0" builtinId="0"/>
    <cellStyle name="Обычный 2 2" xfId="5"/>
    <cellStyle name="Обычный 2 2 2" xfId="4"/>
    <cellStyle name="Обычный 2 3" xfId="8"/>
    <cellStyle name="Обычный_ТЭП для БП 2008_16.11.2007 2" xfId="2"/>
    <cellStyle name="Обычный_ТЭП для БП 2008_20.11.2007 2" xfId="1"/>
    <cellStyle name="Обычный_ТЭП для БП 2008_20.11.2007 2 2" xfId="3"/>
    <cellStyle name="Процентный 3 2" xfId="6"/>
    <cellStyle name="Финансовый 2" xfId="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3;&#1086;&#1082;&#1080;/&#1055;&#1058;&#1054;/pto%20&#1085;&#1072;%20surgut.ogk2.comfs%20(S)/&#1059;&#1083;&#1100;&#1103;&#1085;&#1086;&#1074;/&#1055;&#1088;&#1086;&#1075;&#1085;&#1086;&#1079;%202026/&#1062;&#1058;%20&#1053;&#1059;&#1056;&#1058;/10.03.2025/&#1057;&#1091;&#1043;&#1056;&#1069;&#1057;%20&#1052;&#1072;&#1082;&#1077;&#1090;%20&#1088;&#1072;&#1089;&#1095;&#1077;&#1090;&#1072;%20&#1053;&#1059;&#1056;&#1090;%202026_(b&#1101;=325,1%20&#1089;&#1086;&#1075;&#1083;&#1072;&#1089;&#1086;&#1074;&#1072;&#1085;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3;&#1086;&#1082;&#1080;/&#1055;&#1058;&#1054;/pto%20&#1085;&#1072;%20surgut.ogk2.comfs%20(S)/&#1059;&#1083;&#1100;&#1103;&#1085;&#1086;&#1074;/&#1055;&#1088;&#1086;&#1075;&#1085;&#1086;&#1079;%202026/&#1055;&#1088;&#1077;&#1076;&#1074;&#1072;&#1088;&#1080;&#1090;&#1077;&#1083;&#1100;&#1085;&#1072;&#1103;%20&#1058;&#1050;%202026/&#1052;&#1072;&#1082;&#1077;&#1090;&#1099;%20(&#1082;&#1086;&#1088;&#1088;.&#1057;&#1053;.%20&#1056;&#1090;&#1086;)/&#1048;&#1044;%20&#1076;&#1083;&#1103;%20&#1087;&#1083;&#1072;&#1085;&#1072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н.в., Qр.н., tц.в.вх."/>
      <sheetName val="Состав оборуд."/>
      <sheetName val="ТЭП"/>
      <sheetName val="ИД_01"/>
      <sheetName val="ИД_02"/>
      <sheetName val="ИД_03"/>
      <sheetName val="ИД_04"/>
      <sheetName val="ИД_05"/>
      <sheetName val="ИД_06"/>
      <sheetName val="ИД_07"/>
      <sheetName val="ИД_08"/>
      <sheetName val="ИД_09"/>
      <sheetName val="ИД_10"/>
      <sheetName val="ИД_11"/>
      <sheetName val="ИД_12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БОР"/>
      <sheetName val="Примечание"/>
      <sheetName val="Пофакторный анализ для групп"/>
      <sheetName val="Загрузка"/>
    </sheetNames>
    <sheetDataSet>
      <sheetData sheetId="0"/>
      <sheetData sheetId="1">
        <row r="1">
          <cell r="A1" t="str">
            <v>2026 год</v>
          </cell>
        </row>
        <row r="2">
          <cell r="AA2">
            <v>1275953.5201753981</v>
          </cell>
          <cell r="AB2">
            <v>1303370.1557203794</v>
          </cell>
          <cell r="AC2">
            <v>1348049.0126798286</v>
          </cell>
          <cell r="AD2">
            <v>1206737.0662575581</v>
          </cell>
          <cell r="AE2">
            <v>1199264.0424867328</v>
          </cell>
          <cell r="AF2">
            <v>1138761.7092406854</v>
          </cell>
          <cell r="AG2">
            <v>1150383.6218318047</v>
          </cell>
          <cell r="AH2">
            <v>1121993.2554506571</v>
          </cell>
          <cell r="AI2">
            <v>1143208.4872536226</v>
          </cell>
          <cell r="AJ2">
            <v>1283644.5667886741</v>
          </cell>
          <cell r="AK2">
            <v>1176363.9919118041</v>
          </cell>
          <cell r="AL2">
            <v>1244267.5733002706</v>
          </cell>
          <cell r="AM2">
            <v>14591997.003097415</v>
          </cell>
        </row>
        <row r="3">
          <cell r="AM3">
            <v>1683725</v>
          </cell>
        </row>
        <row r="4">
          <cell r="AA4">
            <v>2599</v>
          </cell>
          <cell r="AB4">
            <v>2217</v>
          </cell>
          <cell r="AC4">
            <v>1705</v>
          </cell>
          <cell r="AD4">
            <v>1261</v>
          </cell>
          <cell r="AE4">
            <v>422</v>
          </cell>
          <cell r="AF4">
            <v>96</v>
          </cell>
          <cell r="AG4">
            <v>100</v>
          </cell>
          <cell r="AH4">
            <v>100</v>
          </cell>
          <cell r="AI4">
            <v>461</v>
          </cell>
          <cell r="AJ4">
            <v>1360</v>
          </cell>
          <cell r="AK4">
            <v>1980</v>
          </cell>
          <cell r="AL4">
            <v>2420</v>
          </cell>
        </row>
      </sheetData>
      <sheetData sheetId="2">
        <row r="7">
          <cell r="C7">
            <v>1275.9535201753984</v>
          </cell>
          <cell r="D7">
            <v>1303.3701557203794</v>
          </cell>
          <cell r="E7">
            <v>1348.0490130665657</v>
          </cell>
          <cell r="G7">
            <v>1206.7370664702653</v>
          </cell>
          <cell r="H7">
            <v>1199.2640424644612</v>
          </cell>
          <cell r="I7">
            <v>1138.7617086999774</v>
          </cell>
          <cell r="L7">
            <v>1150.383621875731</v>
          </cell>
          <cell r="M7">
            <v>1121.9932554812592</v>
          </cell>
          <cell r="N7">
            <v>1143.2084872326602</v>
          </cell>
          <cell r="Q7">
            <v>1283.644566680076</v>
          </cell>
          <cell r="R7">
            <v>1176.3639917319608</v>
          </cell>
          <cell r="S7">
            <v>1244.2675729626999</v>
          </cell>
          <cell r="U7">
            <v>14591.997002561435</v>
          </cell>
        </row>
        <row r="55">
          <cell r="U55">
            <v>1683.7250000000001</v>
          </cell>
        </row>
      </sheetData>
      <sheetData sheetId="3">
        <row r="10">
          <cell r="O10">
            <v>54270.82865025154</v>
          </cell>
          <cell r="P10">
            <v>51780.217427729833</v>
          </cell>
          <cell r="T10">
            <v>863031.71332585497</v>
          </cell>
          <cell r="W10">
            <v>279920.907359929</v>
          </cell>
          <cell r="X10">
            <v>133000.89948961427</v>
          </cell>
        </row>
        <row r="19">
          <cell r="O19">
            <v>15139</v>
          </cell>
          <cell r="P19">
            <v>0</v>
          </cell>
          <cell r="T19">
            <v>4445</v>
          </cell>
          <cell r="W19">
            <v>200641</v>
          </cell>
          <cell r="X19">
            <v>49102</v>
          </cell>
        </row>
        <row r="23">
          <cell r="O23">
            <v>285.6359402644818</v>
          </cell>
          <cell r="P23">
            <v>260.15999999999997</v>
          </cell>
          <cell r="T23">
            <v>4329.3527900002973</v>
          </cell>
          <cell r="W23">
            <v>1581.6359402644819</v>
          </cell>
          <cell r="X23">
            <v>744</v>
          </cell>
        </row>
        <row r="33">
          <cell r="Z33">
            <v>8053.4439570390095</v>
          </cell>
        </row>
        <row r="58">
          <cell r="Z58">
            <v>7</v>
          </cell>
        </row>
        <row r="90">
          <cell r="O90">
            <v>2990.3384009078291</v>
          </cell>
          <cell r="P90">
            <v>2360.5193090447283</v>
          </cell>
          <cell r="T90">
            <v>40023.434008008218</v>
          </cell>
          <cell r="W90">
            <v>19037.017501758528</v>
          </cell>
          <cell r="X90">
            <v>7987.0422632753034</v>
          </cell>
        </row>
        <row r="108">
          <cell r="O108">
            <v>304.55256451139428</v>
          </cell>
          <cell r="P108">
            <v>318.52937486078446</v>
          </cell>
        </row>
        <row r="109">
          <cell r="T109">
            <v>336.04996091897289</v>
          </cell>
          <cell r="W109">
            <v>258.41022694508649</v>
          </cell>
          <cell r="X109">
            <v>285.66687253239485</v>
          </cell>
        </row>
        <row r="111">
          <cell r="O111">
            <v>151.32053164622155</v>
          </cell>
        </row>
        <row r="112">
          <cell r="T112">
            <v>152.36826923076597</v>
          </cell>
          <cell r="W112">
            <v>152.34398326389757</v>
          </cell>
          <cell r="X112">
            <v>152.24067577383818</v>
          </cell>
        </row>
        <row r="126">
          <cell r="C126">
            <v>583738.47162683506</v>
          </cell>
          <cell r="E126">
            <v>26849.137763822684</v>
          </cell>
          <cell r="G126">
            <v>337.67195872227722</v>
          </cell>
          <cell r="I126">
            <v>0</v>
          </cell>
          <cell r="K126">
            <v>0</v>
          </cell>
        </row>
        <row r="127">
          <cell r="C127">
            <v>692215.04854856315</v>
          </cell>
          <cell r="E127">
            <v>40198.356009219307</v>
          </cell>
          <cell r="G127">
            <v>293.93936219469975</v>
          </cell>
          <cell r="I127">
            <v>152.32445184127272</v>
          </cell>
          <cell r="J127">
            <v>38719.047764629431</v>
          </cell>
          <cell r="K127">
            <v>254188</v>
          </cell>
        </row>
        <row r="130">
          <cell r="D130">
            <v>2166.5556265883811</v>
          </cell>
        </row>
        <row r="131">
          <cell r="D131">
            <v>9676.6640128135696</v>
          </cell>
        </row>
        <row r="132">
          <cell r="D132">
            <v>33911.018447633869</v>
          </cell>
        </row>
        <row r="133">
          <cell r="D133">
            <v>130053.8219188287</v>
          </cell>
        </row>
        <row r="140">
          <cell r="C140">
            <v>216.38537362233947</v>
          </cell>
          <cell r="D140">
            <v>191.28711987962467</v>
          </cell>
          <cell r="E140">
            <v>211.06137329965955</v>
          </cell>
          <cell r="F140">
            <v>195.63969699432943</v>
          </cell>
          <cell r="G140">
            <v>174.13845152611705</v>
          </cell>
          <cell r="I140">
            <v>196.99220066189429</v>
          </cell>
        </row>
        <row r="141">
          <cell r="C141">
            <v>336.33354372389226</v>
          </cell>
          <cell r="D141">
            <v>317.13789924737023</v>
          </cell>
          <cell r="E141">
            <v>310.93997928704408</v>
          </cell>
          <cell r="F141">
            <v>331.54367586151136</v>
          </cell>
          <cell r="G141">
            <v>332.95535480128331</v>
          </cell>
          <cell r="I141">
            <v>332.14980134960189</v>
          </cell>
        </row>
        <row r="143">
          <cell r="C143">
            <v>1945.602851765653</v>
          </cell>
          <cell r="D143">
            <v>121377.74887619662</v>
          </cell>
          <cell r="E143">
            <v>31640.085988253031</v>
          </cell>
          <cell r="G143">
            <v>9170.8636777471529</v>
          </cell>
        </row>
        <row r="144">
          <cell r="C144">
            <v>821062.67646608106</v>
          </cell>
          <cell r="D144">
            <v>139506.14098197385</v>
          </cell>
          <cell r="E144">
            <v>93373.77123808593</v>
          </cell>
          <cell r="G144">
            <v>42109.626571596556</v>
          </cell>
        </row>
      </sheetData>
      <sheetData sheetId="4">
        <row r="10">
          <cell r="O10">
            <v>57847.119423149023</v>
          </cell>
          <cell r="P10">
            <v>39677.474314680432</v>
          </cell>
          <cell r="T10">
            <v>885331.0362972304</v>
          </cell>
          <cell r="W10">
            <v>295735.11942314904</v>
          </cell>
          <cell r="X10">
            <v>122304</v>
          </cell>
        </row>
        <row r="19">
          <cell r="O19">
            <v>15228</v>
          </cell>
          <cell r="T19">
            <v>3379</v>
          </cell>
          <cell r="W19">
            <v>183085</v>
          </cell>
          <cell r="X19">
            <v>32945</v>
          </cell>
        </row>
        <row r="23">
          <cell r="O23">
            <v>304.56</v>
          </cell>
          <cell r="P23">
            <v>196.79999999999998</v>
          </cell>
          <cell r="T23">
            <v>4375.8601692785787</v>
          </cell>
          <cell r="W23">
            <v>1648.56</v>
          </cell>
          <cell r="X23">
            <v>672</v>
          </cell>
        </row>
        <row r="33">
          <cell r="Z33">
            <v>8044.6765715593529</v>
          </cell>
        </row>
        <row r="58">
          <cell r="Z58">
            <v>6</v>
          </cell>
        </row>
        <row r="90">
          <cell r="O90">
            <v>3277.6061589810997</v>
          </cell>
          <cell r="P90">
            <v>1802.8214191401639</v>
          </cell>
          <cell r="T90">
            <v>40642.209729424212</v>
          </cell>
          <cell r="W90">
            <v>19751.607458307873</v>
          </cell>
          <cell r="X90">
            <v>6961.8831887264678</v>
          </cell>
        </row>
        <row r="108">
          <cell r="O108">
            <v>302.86057555817536</v>
          </cell>
          <cell r="P108">
            <v>319.51478558868598</v>
          </cell>
        </row>
        <row r="109">
          <cell r="T109">
            <v>335.05080993826522</v>
          </cell>
          <cell r="W109">
            <v>266.4060961946891</v>
          </cell>
          <cell r="X109">
            <v>295.00318281231199</v>
          </cell>
        </row>
        <row r="111">
          <cell r="O111">
            <v>150.58731168058375</v>
          </cell>
        </row>
        <row r="112">
          <cell r="T112">
            <v>152.20279322503691</v>
          </cell>
          <cell r="W112">
            <v>151.61195455790971</v>
          </cell>
          <cell r="X112">
            <v>151.68276923255419</v>
          </cell>
        </row>
        <row r="126">
          <cell r="C126">
            <v>563356.21436286625</v>
          </cell>
          <cell r="E126">
            <v>25577.646477074362</v>
          </cell>
          <cell r="G126">
            <v>336.14068014599286</v>
          </cell>
          <cell r="I126">
            <v>0</v>
          </cell>
          <cell r="K126">
            <v>0</v>
          </cell>
        </row>
        <row r="127">
          <cell r="C127">
            <v>740013.94135751319</v>
          </cell>
          <cell r="E127">
            <v>41778.05389938422</v>
          </cell>
          <cell r="G127">
            <v>300.46350708541564</v>
          </cell>
          <cell r="I127">
            <v>151.63168680823847</v>
          </cell>
          <cell r="J127">
            <v>33269.356770908795</v>
          </cell>
          <cell r="K127">
            <v>219409</v>
          </cell>
        </row>
        <row r="130">
          <cell r="D130">
            <v>2584.3214457050294</v>
          </cell>
        </row>
        <row r="131">
          <cell r="D131">
            <v>9750.5655012974912</v>
          </cell>
        </row>
        <row r="132">
          <cell r="D132">
            <v>22545.114502410612</v>
          </cell>
        </row>
        <row r="133">
          <cell r="D133">
            <v>118562.30232341163</v>
          </cell>
        </row>
        <row r="140">
          <cell r="C140">
            <v>200.1000658132738</v>
          </cell>
          <cell r="D140">
            <v>187.84829599828316</v>
          </cell>
          <cell r="E140">
            <v>217.06889121352071</v>
          </cell>
          <cell r="F140">
            <v>192.64934935335245</v>
          </cell>
          <cell r="G140">
            <v>172.2867020749641</v>
          </cell>
          <cell r="I140">
            <v>194.16153259324471</v>
          </cell>
        </row>
        <row r="141">
          <cell r="C141">
            <v>335.43581832966987</v>
          </cell>
          <cell r="D141">
            <v>319.11131822663685</v>
          </cell>
          <cell r="E141">
            <v>312.35463345304851</v>
          </cell>
          <cell r="F141">
            <v>331.00990138027055</v>
          </cell>
          <cell r="G141">
            <v>329.5527160942807</v>
          </cell>
          <cell r="I141">
            <v>331.50171117042328</v>
          </cell>
        </row>
        <row r="143">
          <cell r="C143">
            <v>2398.799810730291</v>
          </cell>
          <cell r="D143">
            <v>110594.56190217382</v>
          </cell>
          <cell r="E143">
            <v>21011.762553822387</v>
          </cell>
          <cell r="G143">
            <v>9263.6284796116215</v>
          </cell>
        </row>
        <row r="144">
          <cell r="C144">
            <v>842290.02675707592</v>
          </cell>
          <cell r="D144">
            <v>165388.95006266734</v>
          </cell>
          <cell r="E144">
            <v>94330.354257451138</v>
          </cell>
          <cell r="G144">
            <v>45305.8847845563</v>
          </cell>
        </row>
      </sheetData>
      <sheetData sheetId="5">
        <row r="10">
          <cell r="O10">
            <v>52314.296096453938</v>
          </cell>
          <cell r="P10">
            <v>49913.47458337486</v>
          </cell>
          <cell r="T10">
            <v>957094.71697011171</v>
          </cell>
          <cell r="W10">
            <v>272370.29609645391</v>
          </cell>
          <cell r="X10">
            <v>118584</v>
          </cell>
        </row>
        <row r="19">
          <cell r="O19">
            <v>0</v>
          </cell>
          <cell r="T19">
            <v>11404</v>
          </cell>
          <cell r="W19">
            <v>145445</v>
          </cell>
          <cell r="X19">
            <v>29989</v>
          </cell>
        </row>
        <row r="23">
          <cell r="O23">
            <v>275.28000000000003</v>
          </cell>
          <cell r="P23">
            <v>241.20000000000002</v>
          </cell>
          <cell r="T23">
            <v>4633.2</v>
          </cell>
          <cell r="W23">
            <v>1547.28</v>
          </cell>
          <cell r="X23">
            <v>648</v>
          </cell>
        </row>
        <row r="33">
          <cell r="Z33">
            <v>8055.2949712543123</v>
          </cell>
        </row>
        <row r="58">
          <cell r="Z58">
            <v>7</v>
          </cell>
        </row>
        <row r="90">
          <cell r="O90">
            <v>2510.485995276722</v>
          </cell>
          <cell r="P90">
            <v>2216.7186702633771</v>
          </cell>
          <cell r="T90">
            <v>43671.44892874069</v>
          </cell>
          <cell r="W90">
            <v>17723.702460121684</v>
          </cell>
          <cell r="X90">
            <v>6685.8385829810722</v>
          </cell>
        </row>
        <row r="108">
          <cell r="O108">
            <v>336.02548891009747</v>
          </cell>
          <cell r="P108">
            <v>317.99112131809073</v>
          </cell>
        </row>
        <row r="109">
          <cell r="T109">
            <v>334.2213986526146</v>
          </cell>
          <cell r="W109">
            <v>276.19408713555595</v>
          </cell>
          <cell r="X109">
            <v>296.66626253275319</v>
          </cell>
        </row>
        <row r="111">
          <cell r="O111">
            <v>0</v>
          </cell>
        </row>
        <row r="112">
          <cell r="T112">
            <v>151.70519554906932</v>
          </cell>
          <cell r="W112">
            <v>151.74529336969113</v>
          </cell>
          <cell r="X112">
            <v>151.8432709827479</v>
          </cell>
        </row>
        <row r="126">
          <cell r="C126">
            <v>525175.14069416362</v>
          </cell>
          <cell r="E126">
            <v>23524.542856118642</v>
          </cell>
          <cell r="G126">
            <v>336.34458023323668</v>
          </cell>
          <cell r="I126">
            <v>0</v>
          </cell>
          <cell r="K126">
            <v>0</v>
          </cell>
        </row>
        <row r="127">
          <cell r="C127">
            <v>822873.87237240211</v>
          </cell>
          <cell r="E127">
            <v>44556.447115724906</v>
          </cell>
          <cell r="G127">
            <v>308.46853412963503</v>
          </cell>
          <cell r="I127">
            <v>151.75857211968622</v>
          </cell>
          <cell r="J127">
            <v>28354.268097697932</v>
          </cell>
          <cell r="K127">
            <v>186838</v>
          </cell>
        </row>
        <row r="130">
          <cell r="D130">
            <v>848.91847867854585</v>
          </cell>
        </row>
        <row r="131">
          <cell r="D131">
            <v>0</v>
          </cell>
        </row>
        <row r="132">
          <cell r="D132">
            <v>20677.171241232241</v>
          </cell>
        </row>
        <row r="133">
          <cell r="D133">
            <v>94698.3348562748</v>
          </cell>
        </row>
        <row r="140">
          <cell r="C140">
            <v>262.12192621905655</v>
          </cell>
          <cell r="D140">
            <v>186.06552244345374</v>
          </cell>
          <cell r="E140">
            <v>218.95368974412904</v>
          </cell>
          <cell r="F140">
            <v>192.20749926492536</v>
          </cell>
          <cell r="G140">
            <v>0</v>
          </cell>
          <cell r="I140">
            <v>192.20749926492536</v>
          </cell>
        </row>
        <row r="141">
          <cell r="C141">
            <v>334.25163959552231</v>
          </cell>
          <cell r="D141">
            <v>324.43090354085189</v>
          </cell>
          <cell r="E141">
            <v>312.83996835204999</v>
          </cell>
          <cell r="F141">
            <v>331.16541819805082</v>
          </cell>
          <cell r="G141">
            <v>336.02548891009747</v>
          </cell>
          <cell r="I141">
            <v>331.52493280819442</v>
          </cell>
        </row>
        <row r="143">
          <cell r="C143">
            <v>377.68683233796025</v>
          </cell>
          <cell r="D143">
            <v>88248.48249352655</v>
          </cell>
          <cell r="E143">
            <v>19278.049184431158</v>
          </cell>
          <cell r="G143">
            <v>0</v>
          </cell>
        </row>
        <row r="144">
          <cell r="C144">
            <v>913045.58120903303</v>
          </cell>
          <cell r="D144">
            <v>166398.11114280566</v>
          </cell>
          <cell r="E144">
            <v>92620.112232587766</v>
          </cell>
          <cell r="G144">
            <v>49803.810101177216</v>
          </cell>
        </row>
      </sheetData>
      <sheetData sheetId="6">
        <row r="10">
          <cell r="O10">
            <v>61119.609125279923</v>
          </cell>
          <cell r="P10">
            <v>16303.03213227772</v>
          </cell>
          <cell r="T10">
            <v>883264.82109427429</v>
          </cell>
          <cell r="W10">
            <v>234109.63707599085</v>
          </cell>
          <cell r="X10">
            <v>89362.608299999993</v>
          </cell>
        </row>
        <row r="19">
          <cell r="O19">
            <v>0</v>
          </cell>
          <cell r="T19">
            <v>5238.5017727632658</v>
          </cell>
          <cell r="W19">
            <v>108772.89822723674</v>
          </cell>
          <cell r="X19">
            <v>27739.600000000006</v>
          </cell>
        </row>
        <row r="23">
          <cell r="O23">
            <v>321.12</v>
          </cell>
          <cell r="P23">
            <v>85.679999999999993</v>
          </cell>
          <cell r="T23">
            <v>4645.68</v>
          </cell>
          <cell r="W23">
            <v>1305.1199999999999</v>
          </cell>
          <cell r="X23">
            <v>504</v>
          </cell>
        </row>
        <row r="33">
          <cell r="Z33">
            <v>8038.7565753902209</v>
          </cell>
        </row>
        <row r="58">
          <cell r="Z58">
            <v>10</v>
          </cell>
        </row>
        <row r="90">
          <cell r="O90">
            <v>2939.5252023066132</v>
          </cell>
          <cell r="P90">
            <v>783.50590475354329</v>
          </cell>
          <cell r="T90">
            <v>42798.924534085672</v>
          </cell>
          <cell r="W90">
            <v>14816.059916280268</v>
          </cell>
          <cell r="X90">
            <v>5315.0468094332609</v>
          </cell>
        </row>
        <row r="108">
          <cell r="O108">
            <v>334.11047685467349</v>
          </cell>
          <cell r="P108">
            <v>322.23184706908665</v>
          </cell>
        </row>
        <row r="109">
          <cell r="T109">
            <v>335.75921284469234</v>
          </cell>
          <cell r="W109">
            <v>279.04577454750904</v>
          </cell>
          <cell r="X109">
            <v>292.80969068565463</v>
          </cell>
        </row>
        <row r="111">
          <cell r="O111">
            <v>0</v>
          </cell>
        </row>
        <row r="112">
          <cell r="T112">
            <v>151.12604502466166</v>
          </cell>
          <cell r="W112">
            <v>151.28811620129417</v>
          </cell>
          <cell r="X112">
            <v>151.49685910691289</v>
          </cell>
        </row>
        <row r="126">
          <cell r="C126">
            <v>539008.86338579666</v>
          </cell>
          <cell r="E126">
            <v>25860.924628934357</v>
          </cell>
          <cell r="G126">
            <v>337.04437713300661</v>
          </cell>
          <cell r="I126">
            <v>0</v>
          </cell>
          <cell r="K126">
            <v>0</v>
          </cell>
        </row>
        <row r="127">
          <cell r="C127">
            <v>667728.20308446838</v>
          </cell>
          <cell r="E127">
            <v>37069.106630864786</v>
          </cell>
          <cell r="G127">
            <v>309.2691885806729</v>
          </cell>
          <cell r="I127">
            <v>151.32297616389479</v>
          </cell>
          <cell r="J127">
            <v>21450.18319420825</v>
          </cell>
          <cell r="K127">
            <v>141751</v>
          </cell>
        </row>
        <row r="130">
          <cell r="D130">
            <v>3402.8589575759206</v>
          </cell>
        </row>
        <row r="131">
          <cell r="D131">
            <v>0</v>
          </cell>
        </row>
        <row r="132">
          <cell r="D132">
            <v>18852.845786593112</v>
          </cell>
        </row>
        <row r="133">
          <cell r="D133">
            <v>72333.955187637213</v>
          </cell>
        </row>
        <row r="140">
          <cell r="C140">
            <v>181.77186512841044</v>
          </cell>
          <cell r="D140">
            <v>183.89376998659236</v>
          </cell>
          <cell r="E140">
            <v>215.7681496296035</v>
          </cell>
          <cell r="F140">
            <v>190.16665112856208</v>
          </cell>
          <cell r="G140">
            <v>0</v>
          </cell>
          <cell r="I140">
            <v>190.16665112856208</v>
          </cell>
        </row>
        <row r="141">
          <cell r="C141">
            <v>336.3334540470513</v>
          </cell>
          <cell r="D141">
            <v>321.82133811994731</v>
          </cell>
          <cell r="E141">
            <v>313.14960727819482</v>
          </cell>
          <cell r="F141">
            <v>332.78579632540709</v>
          </cell>
          <cell r="G141">
            <v>334.11047685467349</v>
          </cell>
          <cell r="I141">
            <v>332.8741100544234</v>
          </cell>
        </row>
        <row r="143">
          <cell r="C143">
            <v>3119.2946147053617</v>
          </cell>
          <cell r="D143">
            <v>67457.423929611352</v>
          </cell>
          <cell r="E143">
            <v>17551.246588066497</v>
          </cell>
          <cell r="G143">
            <v>0</v>
          </cell>
        </row>
        <row r="144">
          <cell r="C144">
            <v>837346.60194548324</v>
          </cell>
          <cell r="D144">
            <v>151836.15323009918</v>
          </cell>
          <cell r="E144">
            <v>66496.314902500235</v>
          </cell>
          <cell r="G144">
            <v>58180.08392297331</v>
          </cell>
        </row>
      </sheetData>
      <sheetData sheetId="7">
        <row r="10">
          <cell r="O10">
            <v>35739.478882249779</v>
          </cell>
          <cell r="P10">
            <v>49254.563604483323</v>
          </cell>
          <cell r="T10">
            <v>832540.5635822115</v>
          </cell>
          <cell r="W10">
            <v>269379.47888224979</v>
          </cell>
          <cell r="X10">
            <v>97344</v>
          </cell>
        </row>
        <row r="19">
          <cell r="O19">
            <v>0</v>
          </cell>
          <cell r="T19">
            <v>2452</v>
          </cell>
          <cell r="W19">
            <v>79651</v>
          </cell>
          <cell r="X19">
            <v>8876</v>
          </cell>
        </row>
        <row r="23">
          <cell r="O23">
            <v>188.16</v>
          </cell>
          <cell r="P23">
            <v>256.56</v>
          </cell>
          <cell r="T23">
            <v>4336.5599999999995</v>
          </cell>
          <cell r="W23">
            <v>1508.1599999999999</v>
          </cell>
          <cell r="X23">
            <v>576</v>
          </cell>
        </row>
        <row r="33">
          <cell r="Z33">
            <v>8036.9520578291458</v>
          </cell>
        </row>
        <row r="58">
          <cell r="Z58">
            <v>9</v>
          </cell>
        </row>
        <row r="90">
          <cell r="O90">
            <v>1738.8634029776294</v>
          </cell>
          <cell r="P90">
            <v>2341.2673373789294</v>
          </cell>
          <cell r="T90">
            <v>40258.056617598748</v>
          </cell>
          <cell r="W90">
            <v>16209.207361113164</v>
          </cell>
          <cell r="X90">
            <v>5463.1978387957206</v>
          </cell>
        </row>
        <row r="108">
          <cell r="O108">
            <v>335.38530039096474</v>
          </cell>
          <cell r="P108">
            <v>320.06303146065903</v>
          </cell>
        </row>
        <row r="109">
          <cell r="T109">
            <v>336.03063116969253</v>
          </cell>
          <cell r="W109">
            <v>298.72701558264856</v>
          </cell>
          <cell r="X109">
            <v>316.70704111287671</v>
          </cell>
        </row>
        <row r="111">
          <cell r="O111">
            <v>0</v>
          </cell>
        </row>
        <row r="112">
          <cell r="T112">
            <v>151.3942637214767</v>
          </cell>
          <cell r="W112">
            <v>151.4323816148565</v>
          </cell>
          <cell r="X112">
            <v>151.59904218786605</v>
          </cell>
        </row>
        <row r="126">
          <cell r="C126">
            <v>534168.08415904583</v>
          </cell>
          <cell r="E126">
            <v>25723.916952866595</v>
          </cell>
          <cell r="G126">
            <v>337.86061878187979</v>
          </cell>
          <cell r="I126">
            <v>0</v>
          </cell>
          <cell r="K126">
            <v>0</v>
          </cell>
        </row>
        <row r="127">
          <cell r="C127">
            <v>665095.95830541546</v>
          </cell>
          <cell r="E127">
            <v>36206.544864641153</v>
          </cell>
          <cell r="G127">
            <v>316.71073213856192</v>
          </cell>
          <cell r="I127">
            <v>151.4476138571483</v>
          </cell>
          <cell r="J127">
            <v>13778.552461109495</v>
          </cell>
          <cell r="K127">
            <v>90979</v>
          </cell>
        </row>
        <row r="130">
          <cell r="D130">
            <v>142.53367901557405</v>
          </cell>
        </row>
        <row r="131">
          <cell r="D131">
            <v>0</v>
          </cell>
        </row>
        <row r="132">
          <cell r="D132">
            <v>5597.3262194255412</v>
          </cell>
        </row>
        <row r="133">
          <cell r="D133">
            <v>50110.852223660986</v>
          </cell>
        </row>
        <row r="140">
          <cell r="C140">
            <v>227.73153952820604</v>
          </cell>
          <cell r="D140">
            <v>169.9478732050224</v>
          </cell>
          <cell r="E140">
            <v>297.52062586988421</v>
          </cell>
          <cell r="F140">
            <v>182.7358889730732</v>
          </cell>
          <cell r="G140">
            <v>0</v>
          </cell>
          <cell r="I140">
            <v>182.7358889730732</v>
          </cell>
        </row>
        <row r="141">
          <cell r="C141">
            <v>336.03570299100642</v>
          </cell>
          <cell r="D141">
            <v>327.78063816369928</v>
          </cell>
          <cell r="E141">
            <v>317.84091312455479</v>
          </cell>
          <cell r="F141">
            <v>333.0108128303736</v>
          </cell>
          <cell r="G141">
            <v>335.38530039096474</v>
          </cell>
          <cell r="I141">
            <v>333.53501793691117</v>
          </cell>
        </row>
        <row r="143">
          <cell r="C143">
            <v>39.520217615203407</v>
          </cell>
          <cell r="D143">
            <v>46478.957641739784</v>
          </cell>
          <cell r="E143">
            <v>5162.6672789796585</v>
          </cell>
          <cell r="G143">
            <v>0</v>
          </cell>
        </row>
        <row r="144">
          <cell r="C144">
            <v>792242.98674699757</v>
          </cell>
          <cell r="D144">
            <v>206691.31387939685</v>
          </cell>
          <cell r="E144">
            <v>86718.134882224622</v>
          </cell>
          <cell r="G144">
            <v>34000.61547927215</v>
          </cell>
        </row>
      </sheetData>
      <sheetData sheetId="8">
        <row r="10">
          <cell r="O10">
            <v>0</v>
          </cell>
          <cell r="P10">
            <v>41566.909240685607</v>
          </cell>
          <cell r="T10">
            <v>888921.70869997749</v>
          </cell>
          <cell r="W10">
            <v>125280</v>
          </cell>
          <cell r="X10">
            <v>124560</v>
          </cell>
        </row>
        <row r="19">
          <cell r="O19">
            <v>0</v>
          </cell>
          <cell r="T19">
            <v>6387</v>
          </cell>
          <cell r="W19">
            <v>30310</v>
          </cell>
          <cell r="X19">
            <v>14206</v>
          </cell>
        </row>
        <row r="23">
          <cell r="O23">
            <v>0</v>
          </cell>
          <cell r="P23">
            <v>219.84</v>
          </cell>
          <cell r="T23">
            <v>4731.84</v>
          </cell>
          <cell r="W23">
            <v>720</v>
          </cell>
          <cell r="X23">
            <v>720</v>
          </cell>
        </row>
        <row r="33">
          <cell r="Z33">
            <v>8162.8620283501405</v>
          </cell>
        </row>
        <row r="58">
          <cell r="Z58">
            <v>4</v>
          </cell>
        </row>
        <row r="90">
          <cell r="O90">
            <v>0</v>
          </cell>
          <cell r="P90">
            <v>2006.6509525811343</v>
          </cell>
          <cell r="T90">
            <v>43668.677044130396</v>
          </cell>
          <cell r="W90">
            <v>7581.4249958248838</v>
          </cell>
          <cell r="X90">
            <v>7214.3786156541173</v>
          </cell>
        </row>
        <row r="108">
          <cell r="O108">
            <v>0</v>
          </cell>
          <cell r="P108">
            <v>325.14009020554857</v>
          </cell>
        </row>
        <row r="109">
          <cell r="T109">
            <v>342.19723177376545</v>
          </cell>
          <cell r="W109">
            <v>304.65957451983422</v>
          </cell>
          <cell r="X109">
            <v>321.02337195058209</v>
          </cell>
        </row>
        <row r="111">
          <cell r="O111">
            <v>0</v>
          </cell>
        </row>
        <row r="112">
          <cell r="T112">
            <v>154.70608603231713</v>
          </cell>
          <cell r="W112">
            <v>154.80515082489899</v>
          </cell>
          <cell r="X112">
            <v>155.11814370547933</v>
          </cell>
        </row>
        <row r="126">
          <cell r="C126">
            <v>625505.89804375544</v>
          </cell>
          <cell r="E126">
            <v>30504.911760573741</v>
          </cell>
          <cell r="G126">
            <v>343.8928048352625</v>
          </cell>
          <cell r="I126">
            <v>0</v>
          </cell>
          <cell r="K126">
            <v>0</v>
          </cell>
        </row>
        <row r="127">
          <cell r="C127">
            <v>513255.81065622193</v>
          </cell>
          <cell r="E127">
            <v>27959.568895035656</v>
          </cell>
          <cell r="G127">
            <v>325.89449651862901</v>
          </cell>
          <cell r="I127">
            <v>154.88007077129316</v>
          </cell>
          <cell r="J127">
            <v>7883.8602424711371</v>
          </cell>
          <cell r="K127">
            <v>50903</v>
          </cell>
        </row>
        <row r="130">
          <cell r="D130">
            <v>368.82091626327821</v>
          </cell>
        </row>
        <row r="131">
          <cell r="D131">
            <v>0</v>
          </cell>
        </row>
        <row r="132">
          <cell r="D132">
            <v>9107.1765585360808</v>
          </cell>
        </row>
        <row r="133">
          <cell r="D133">
            <v>19303.988797408187</v>
          </cell>
        </row>
        <row r="140">
          <cell r="C140">
            <v>286.23523744901956</v>
          </cell>
          <cell r="D140">
            <v>166.09274909842367</v>
          </cell>
          <cell r="E140">
            <v>278.17317509965767</v>
          </cell>
          <cell r="F140">
            <v>202.28127534314558</v>
          </cell>
          <cell r="G140">
            <v>0</v>
          </cell>
          <cell r="I140">
            <v>202.28127534314558</v>
          </cell>
        </row>
        <row r="141">
          <cell r="C141">
            <v>342.20378273363951</v>
          </cell>
          <cell r="D141">
            <v>329.47269435633478</v>
          </cell>
          <cell r="E141">
            <v>324.34119396646446</v>
          </cell>
          <cell r="F141">
            <v>339.15097114208999</v>
          </cell>
          <cell r="G141">
            <v>0</v>
          </cell>
          <cell r="I141">
            <v>339.6974049928653</v>
          </cell>
        </row>
        <row r="143">
          <cell r="C143">
            <v>97.821638766565172</v>
          </cell>
          <cell r="D143">
            <v>17875.554568854914</v>
          </cell>
          <cell r="E143">
            <v>8415.6209496523843</v>
          </cell>
          <cell r="G143">
            <v>0</v>
          </cell>
        </row>
        <row r="144">
          <cell r="C144">
            <v>845155.21001708054</v>
          </cell>
          <cell r="D144">
            <v>99823.020435320199</v>
          </cell>
          <cell r="E144">
            <v>108930.0004346935</v>
          </cell>
          <cell r="G144">
            <v>0</v>
          </cell>
        </row>
      </sheetData>
      <sheetData sheetId="9">
        <row r="10">
          <cell r="O10">
            <v>0</v>
          </cell>
          <cell r="P10">
            <v>48518.721815999997</v>
          </cell>
          <cell r="T10">
            <v>949671.62187573104</v>
          </cell>
          <cell r="W10">
            <v>128712</v>
          </cell>
          <cell r="X10">
            <v>72000</v>
          </cell>
        </row>
        <row r="19">
          <cell r="O19">
            <v>0</v>
          </cell>
          <cell r="T19">
            <v>4154</v>
          </cell>
          <cell r="W19">
            <v>30816</v>
          </cell>
          <cell r="X19">
            <v>5927</v>
          </cell>
        </row>
        <row r="23">
          <cell r="O23">
            <v>0</v>
          </cell>
          <cell r="P23">
            <v>266.39999999999998</v>
          </cell>
          <cell r="T23">
            <v>5234.3999999999996</v>
          </cell>
          <cell r="W23">
            <v>744</v>
          </cell>
          <cell r="X23">
            <v>480</v>
          </cell>
        </row>
        <row r="33">
          <cell r="Z33">
            <v>8082.7037641741981</v>
          </cell>
        </row>
        <row r="58">
          <cell r="Z58">
            <v>6</v>
          </cell>
        </row>
        <row r="90">
          <cell r="O90">
            <v>0</v>
          </cell>
          <cell r="P90">
            <v>2420.2043812107368</v>
          </cell>
          <cell r="T90">
            <v>48115.66859474394</v>
          </cell>
          <cell r="W90">
            <v>7814.8730855696631</v>
          </cell>
          <cell r="X90">
            <v>4555.9915597852378</v>
          </cell>
        </row>
        <row r="108">
          <cell r="O108">
            <v>0</v>
          </cell>
          <cell r="P108">
            <v>331.18954400984944</v>
          </cell>
        </row>
        <row r="109">
          <cell r="T109">
            <v>349.05083978256073</v>
          </cell>
          <cell r="W109">
            <v>299.70233241743762</v>
          </cell>
          <cell r="X109">
            <v>336.42783154367555</v>
          </cell>
        </row>
        <row r="111">
          <cell r="O111">
            <v>0</v>
          </cell>
        </row>
        <row r="112">
          <cell r="T112">
            <v>156.08300378528665</v>
          </cell>
          <cell r="W112">
            <v>156.45642739230129</v>
          </cell>
          <cell r="X112">
            <v>156.72819278099331</v>
          </cell>
        </row>
        <row r="126">
          <cell r="C126">
            <v>665000.37895669485</v>
          </cell>
          <cell r="E126">
            <v>33513.45797665522</v>
          </cell>
          <cell r="G126">
            <v>350.92555471501032</v>
          </cell>
          <cell r="I126">
            <v>0</v>
          </cell>
          <cell r="K126">
            <v>0</v>
          </cell>
        </row>
        <row r="127">
          <cell r="C127">
            <v>485383.2429190363</v>
          </cell>
          <cell r="E127">
            <v>26973.075263443636</v>
          </cell>
          <cell r="G127">
            <v>331.59639056409873</v>
          </cell>
          <cell r="I127">
            <v>156.45788353322212</v>
          </cell>
          <cell r="J127">
            <v>6398.6580628581851</v>
          </cell>
          <cell r="K127">
            <v>40897</v>
          </cell>
        </row>
        <row r="130">
          <cell r="D130">
            <v>243.69952197358967</v>
          </cell>
        </row>
        <row r="131">
          <cell r="D131">
            <v>0</v>
          </cell>
        </row>
        <row r="132">
          <cell r="D132">
            <v>3696.72577217654</v>
          </cell>
        </row>
        <row r="133">
          <cell r="D133">
            <v>20062.496008584189</v>
          </cell>
        </row>
        <row r="140">
          <cell r="C140">
            <v>276.40817699917301</v>
          </cell>
          <cell r="D140">
            <v>163.52445431575771</v>
          </cell>
          <cell r="E140">
            <v>329.60751380259302</v>
          </cell>
          <cell r="F140">
            <v>189.4161909710358</v>
          </cell>
          <cell r="G140">
            <v>0</v>
          </cell>
          <cell r="I140">
            <v>189.4161909710358</v>
          </cell>
        </row>
        <row r="141">
          <cell r="C141">
            <v>349.05675622454476</v>
          </cell>
          <cell r="D141">
            <v>324.43274134775521</v>
          </cell>
          <cell r="E141">
            <v>336.78912661526778</v>
          </cell>
          <cell r="F141">
            <v>345.96154473560119</v>
          </cell>
          <cell r="G141">
            <v>0</v>
          </cell>
          <cell r="I141">
            <v>346.62801164096976</v>
          </cell>
        </row>
        <row r="143">
          <cell r="C143">
            <v>65.121083592450503</v>
          </cell>
          <cell r="D143">
            <v>18584.376341240313</v>
          </cell>
          <cell r="E143">
            <v>3391.9129667340876</v>
          </cell>
          <cell r="G143">
            <v>0</v>
          </cell>
        </row>
        <row r="144">
          <cell r="C144">
            <v>901490.83219739469</v>
          </cell>
          <cell r="D144">
            <v>102312.75057319002</v>
          </cell>
          <cell r="E144">
            <v>64052.095473480673</v>
          </cell>
          <cell r="G144">
            <v>0</v>
          </cell>
        </row>
      </sheetData>
      <sheetData sheetId="10">
        <row r="10">
          <cell r="O10">
            <v>35286.202065259116</v>
          </cell>
          <cell r="P10">
            <v>39754.653815999998</v>
          </cell>
          <cell r="T10">
            <v>952163.05341599998</v>
          </cell>
          <cell r="W10">
            <v>144486.2020652591</v>
          </cell>
          <cell r="X10">
            <v>25344</v>
          </cell>
        </row>
        <row r="19">
          <cell r="O19">
            <v>0</v>
          </cell>
          <cell r="T19">
            <v>0</v>
          </cell>
          <cell r="W19">
            <v>11337</v>
          </cell>
          <cell r="X19">
            <v>0</v>
          </cell>
        </row>
        <row r="23">
          <cell r="O23">
            <v>186</v>
          </cell>
          <cell r="P23">
            <v>216.71999999999997</v>
          </cell>
          <cell r="T23">
            <v>5208.72</v>
          </cell>
          <cell r="W23">
            <v>810</v>
          </cell>
          <cell r="X23">
            <v>144</v>
          </cell>
        </row>
        <row r="33">
          <cell r="Z33">
            <v>8064.4145469254572</v>
          </cell>
        </row>
        <row r="58">
          <cell r="Z58">
            <v>9</v>
          </cell>
        </row>
        <row r="90">
          <cell r="O90">
            <v>1731.3479118199684</v>
          </cell>
          <cell r="P90">
            <v>1973.8744068163433</v>
          </cell>
          <cell r="T90">
            <v>47748.449943046202</v>
          </cell>
          <cell r="W90">
            <v>8064.8553108562483</v>
          </cell>
          <cell r="X90">
            <v>1419.696250451605</v>
          </cell>
        </row>
        <row r="108">
          <cell r="O108">
            <v>332.22287106007605</v>
          </cell>
          <cell r="P108">
            <v>330.34053165071606</v>
          </cell>
        </row>
        <row r="109">
          <cell r="T109">
            <v>347.61176388014394</v>
          </cell>
          <cell r="W109">
            <v>323.5757422458932</v>
          </cell>
          <cell r="X109">
            <v>346.82058480658122</v>
          </cell>
        </row>
        <row r="111">
          <cell r="O111">
            <v>0</v>
          </cell>
        </row>
        <row r="112">
          <cell r="T112">
            <v>0</v>
          </cell>
          <cell r="W112">
            <v>154.77515878473241</v>
          </cell>
          <cell r="X112">
            <v>0</v>
          </cell>
        </row>
        <row r="126">
          <cell r="C126">
            <v>692808.3996</v>
          </cell>
          <cell r="E126">
            <v>34603.769652942196</v>
          </cell>
          <cell r="G126">
            <v>349.28175069334787</v>
          </cell>
          <cell r="I126">
            <v>0</v>
          </cell>
          <cell r="K126">
            <v>0</v>
          </cell>
        </row>
        <row r="127">
          <cell r="C127">
            <v>429184.85588125908</v>
          </cell>
          <cell r="E127">
            <v>22629.231851411983</v>
          </cell>
          <cell r="G127">
            <v>336.79615183853781</v>
          </cell>
          <cell r="I127">
            <v>154.77515878473241</v>
          </cell>
          <cell r="J127">
            <v>1754.6859751425113</v>
          </cell>
          <cell r="K127">
            <v>11337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7406.7697394010302</v>
          </cell>
        </row>
        <row r="140">
          <cell r="C140">
            <v>0</v>
          </cell>
          <cell r="D140">
            <v>154.97942669768813</v>
          </cell>
          <cell r="E140">
            <v>0</v>
          </cell>
          <cell r="F140">
            <v>154.97942669768719</v>
          </cell>
          <cell r="G140">
            <v>0</v>
          </cell>
          <cell r="I140">
            <v>154.97942669768719</v>
          </cell>
        </row>
        <row r="141">
          <cell r="C141">
            <v>347.61238700593003</v>
          </cell>
          <cell r="D141">
            <v>332.52604873565821</v>
          </cell>
          <cell r="E141">
            <v>346.82058480658117</v>
          </cell>
          <cell r="F141">
            <v>345.7463805019355</v>
          </cell>
          <cell r="G141">
            <v>332.22287106007605</v>
          </cell>
          <cell r="I141">
            <v>346.79629625731371</v>
          </cell>
        </row>
        <row r="143">
          <cell r="C143">
            <v>4.3655745685100555E-11</v>
          </cell>
          <cell r="D143">
            <v>6846.0699759178242</v>
          </cell>
          <cell r="E143">
            <v>-1.9326762412674725E-12</v>
          </cell>
          <cell r="G143">
            <v>0</v>
          </cell>
        </row>
        <row r="144">
          <cell r="C144">
            <v>904414.60347295378</v>
          </cell>
          <cell r="D144">
            <v>129575.27677848503</v>
          </cell>
          <cell r="E144">
            <v>23924.303749548399</v>
          </cell>
          <cell r="G144">
            <v>33554.854153439148</v>
          </cell>
        </row>
      </sheetData>
      <sheetData sheetId="11">
        <row r="10">
          <cell r="O10">
            <v>41062.526536903846</v>
          </cell>
          <cell r="P10">
            <v>46262.460716719201</v>
          </cell>
          <cell r="T10">
            <v>860009.96069575637</v>
          </cell>
          <cell r="W10">
            <v>283198.52653690381</v>
          </cell>
          <cell r="X10">
            <v>0</v>
          </cell>
        </row>
        <row r="19">
          <cell r="O19">
            <v>0</v>
          </cell>
          <cell r="T19">
            <v>1441</v>
          </cell>
          <cell r="W19">
            <v>85224</v>
          </cell>
          <cell r="X19">
            <v>0</v>
          </cell>
        </row>
        <row r="23">
          <cell r="O23">
            <v>216</v>
          </cell>
          <cell r="P23">
            <v>238.56</v>
          </cell>
          <cell r="T23">
            <v>4462.5599999999995</v>
          </cell>
          <cell r="W23">
            <v>1584</v>
          </cell>
          <cell r="X23">
            <v>0</v>
          </cell>
        </row>
        <row r="33">
          <cell r="Z33">
            <v>8050.9533985968274</v>
          </cell>
        </row>
        <row r="58">
          <cell r="Z58">
            <v>8</v>
          </cell>
        </row>
        <row r="90">
          <cell r="O90">
            <v>1997.6486243019099</v>
          </cell>
          <cell r="P90">
            <v>2204.3180448867279</v>
          </cell>
          <cell r="T90">
            <v>41570.198419984663</v>
          </cell>
          <cell r="W90">
            <v>17146.099974830751</v>
          </cell>
          <cell r="X90">
            <v>0</v>
          </cell>
        </row>
        <row r="108">
          <cell r="O108">
            <v>330.00772248932941</v>
          </cell>
          <cell r="P108">
            <v>329.48104610217803</v>
          </cell>
        </row>
        <row r="109">
          <cell r="T109">
            <v>341.5660652692506</v>
          </cell>
          <cell r="W109">
            <v>296.60698136784544</v>
          </cell>
          <cell r="X109">
            <v>0</v>
          </cell>
        </row>
        <row r="111">
          <cell r="O111">
            <v>0</v>
          </cell>
        </row>
        <row r="112">
          <cell r="T112">
            <v>150.9556080250878</v>
          </cell>
          <cell r="W112">
            <v>151.09548912647648</v>
          </cell>
          <cell r="X112">
            <v>0</v>
          </cell>
        </row>
        <row r="126">
          <cell r="C126">
            <v>697641.74967346038</v>
          </cell>
          <cell r="E126">
            <v>33646.34014381608</v>
          </cell>
          <cell r="G126">
            <v>342.72927707434195</v>
          </cell>
          <cell r="I126">
            <v>0</v>
          </cell>
          <cell r="K126">
            <v>0</v>
          </cell>
        </row>
        <row r="127">
          <cell r="C127">
            <v>445566.73755919974</v>
          </cell>
          <cell r="E127">
            <v>25069.958250999218</v>
          </cell>
          <cell r="G127">
            <v>311.28321580767408</v>
          </cell>
          <cell r="I127">
            <v>151.09316328943615</v>
          </cell>
          <cell r="J127">
            <v>13094.488996478984</v>
          </cell>
          <cell r="K127">
            <v>86665</v>
          </cell>
        </row>
        <row r="130">
          <cell r="D130">
            <v>192.43737941112829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53802.013804517279</v>
          </cell>
        </row>
        <row r="140">
          <cell r="C140">
            <v>314.88605582231935</v>
          </cell>
          <cell r="D140">
            <v>169.16577266491677</v>
          </cell>
          <cell r="E140">
            <v>0</v>
          </cell>
          <cell r="F140">
            <v>169.54498802762677</v>
          </cell>
          <cell r="G140">
            <v>0</v>
          </cell>
          <cell r="I140">
            <v>169.54498802762677</v>
          </cell>
        </row>
        <row r="141">
          <cell r="C141">
            <v>341.57043232485626</v>
          </cell>
          <cell r="D141">
            <v>326.13377587516317</v>
          </cell>
          <cell r="E141">
            <v>0</v>
          </cell>
          <cell r="F141">
            <v>338.34424240242572</v>
          </cell>
          <cell r="G141">
            <v>330.00772248932941</v>
          </cell>
          <cell r="I141">
            <v>339.09703811711142</v>
          </cell>
        </row>
        <row r="143">
          <cell r="C143">
            <v>130.20582919408491</v>
          </cell>
          <cell r="D143">
            <v>49903.71200397551</v>
          </cell>
          <cell r="E143">
            <v>0</v>
          </cell>
          <cell r="G143">
            <v>0</v>
          </cell>
        </row>
        <row r="144">
          <cell r="C144">
            <v>818309.55644657766</v>
          </cell>
          <cell r="D144">
            <v>216148.71455809753</v>
          </cell>
          <cell r="E144">
            <v>0</v>
          </cell>
          <cell r="G144">
            <v>39064.877912601936</v>
          </cell>
        </row>
      </sheetData>
      <sheetData sheetId="12">
        <row r="10">
          <cell r="O10">
            <v>38666.101366311523</v>
          </cell>
          <cell r="P10">
            <v>43562.565386362483</v>
          </cell>
          <cell r="T10">
            <v>981602.46531376452</v>
          </cell>
          <cell r="W10">
            <v>302042.10136631154</v>
          </cell>
          <cell r="X10">
            <v>0</v>
          </cell>
        </row>
        <row r="19">
          <cell r="O19">
            <v>0</v>
          </cell>
          <cell r="T19">
            <v>24158</v>
          </cell>
          <cell r="W19">
            <v>125283</v>
          </cell>
          <cell r="X19">
            <v>0</v>
          </cell>
        </row>
        <row r="23">
          <cell r="O23">
            <v>203.04000000000002</v>
          </cell>
          <cell r="P23">
            <v>228</v>
          </cell>
          <cell r="T23">
            <v>5148</v>
          </cell>
          <cell r="W23">
            <v>1691.04</v>
          </cell>
          <cell r="X23">
            <v>0</v>
          </cell>
        </row>
        <row r="33">
          <cell r="Z33">
            <v>8053.4480882111166</v>
          </cell>
        </row>
        <row r="58">
          <cell r="Z58">
            <v>5</v>
          </cell>
        </row>
        <row r="90">
          <cell r="O90">
            <v>1889.5363292150432</v>
          </cell>
          <cell r="P90">
            <v>2092.6238490876276</v>
          </cell>
          <cell r="T90">
            <v>48178.809559077257</v>
          </cell>
          <cell r="W90">
            <v>19113.561927754548</v>
          </cell>
          <cell r="X90">
            <v>0</v>
          </cell>
        </row>
        <row r="108">
          <cell r="O108">
            <v>332.64571175021842</v>
          </cell>
          <cell r="P108">
            <v>320.7941537005824</v>
          </cell>
        </row>
        <row r="109">
          <cell r="T109">
            <v>337.37613399608131</v>
          </cell>
          <cell r="W109">
            <v>281.77553235856226</v>
          </cell>
          <cell r="X109">
            <v>0</v>
          </cell>
        </row>
        <row r="111">
          <cell r="O111">
            <v>0</v>
          </cell>
        </row>
        <row r="112">
          <cell r="T112">
            <v>150.23238279865743</v>
          </cell>
          <cell r="W112">
            <v>150.01620565096158</v>
          </cell>
          <cell r="X112">
            <v>0</v>
          </cell>
        </row>
        <row r="126">
          <cell r="C126">
            <v>796045.79988627718</v>
          </cell>
          <cell r="E126">
            <v>38422.129663678701</v>
          </cell>
          <cell r="G126">
            <v>338.20117608391178</v>
          </cell>
          <cell r="I126">
            <v>0</v>
          </cell>
          <cell r="K126">
            <v>0</v>
          </cell>
        </row>
        <row r="127">
          <cell r="C127">
            <v>487598.76679379877</v>
          </cell>
          <cell r="E127">
            <v>28870.241823152988</v>
          </cell>
          <cell r="G127">
            <v>301.72090974569255</v>
          </cell>
          <cell r="I127">
            <v>150.05115193433787</v>
          </cell>
          <cell r="J127">
            <v>22423.794196219387</v>
          </cell>
          <cell r="K127">
            <v>149441</v>
          </cell>
        </row>
        <row r="130">
          <cell r="D130">
            <v>12787.723096858883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81420.652518569754</v>
          </cell>
        </row>
        <row r="140">
          <cell r="C140">
            <v>160.11125446570247</v>
          </cell>
          <cell r="D140">
            <v>179.37532385711373</v>
          </cell>
          <cell r="E140">
            <v>0</v>
          </cell>
          <cell r="F140">
            <v>176.8261636473608</v>
          </cell>
          <cell r="G140">
            <v>0</v>
          </cell>
          <cell r="I140">
            <v>176.8261636473608</v>
          </cell>
        </row>
        <row r="141">
          <cell r="C141">
            <v>339.59898825879191</v>
          </cell>
          <cell r="D141">
            <v>319.40308059314202</v>
          </cell>
          <cell r="E141">
            <v>0</v>
          </cell>
          <cell r="F141">
            <v>335.8931008838448</v>
          </cell>
          <cell r="G141">
            <v>332.64571175021842</v>
          </cell>
          <cell r="I141">
            <v>336.60264464185548</v>
          </cell>
        </row>
        <row r="143">
          <cell r="C143">
            <v>11554.465713066344</v>
          </cell>
          <cell r="D143">
            <v>75762.92941400058</v>
          </cell>
          <cell r="E143">
            <v>0</v>
          </cell>
          <cell r="G143">
            <v>0</v>
          </cell>
        </row>
        <row r="144">
          <cell r="C144">
            <v>921869.19004162087</v>
          </cell>
          <cell r="D144">
            <v>207165.6100245564</v>
          </cell>
          <cell r="E144">
            <v>0</v>
          </cell>
          <cell r="G144">
            <v>36776.56503709648</v>
          </cell>
        </row>
      </sheetData>
      <sheetData sheetId="13">
        <row r="10">
          <cell r="O10">
            <v>41483.099343912814</v>
          </cell>
          <cell r="P10">
            <v>46736.292567890996</v>
          </cell>
          <cell r="T10">
            <v>965919.20703604794</v>
          </cell>
          <cell r="W10">
            <v>210444.78469591282</v>
          </cell>
          <cell r="X10">
            <v>0</v>
          </cell>
        </row>
        <row r="19">
          <cell r="O19">
            <v>36611</v>
          </cell>
          <cell r="T19">
            <v>25990</v>
          </cell>
          <cell r="W19">
            <v>183502</v>
          </cell>
          <cell r="X19">
            <v>0</v>
          </cell>
        </row>
        <row r="23">
          <cell r="O23">
            <v>217.92000000000002</v>
          </cell>
          <cell r="P23">
            <v>239.76</v>
          </cell>
          <cell r="T23">
            <v>4967.76</v>
          </cell>
          <cell r="W23">
            <v>1177.92</v>
          </cell>
          <cell r="X23">
            <v>0</v>
          </cell>
        </row>
        <row r="33">
          <cell r="Z33">
            <v>8064.0472074884119</v>
          </cell>
        </row>
        <row r="58">
          <cell r="Z58">
            <v>8</v>
          </cell>
        </row>
        <row r="90">
          <cell r="O90">
            <v>2995.3675398798296</v>
          </cell>
          <cell r="P90">
            <v>2186.5912245206346</v>
          </cell>
          <cell r="T90">
            <v>46681.161593226017</v>
          </cell>
          <cell r="W90">
            <v>15446.710342428851</v>
          </cell>
          <cell r="X90">
            <v>0</v>
          </cell>
        </row>
        <row r="108">
          <cell r="O108">
            <v>228.09744300878819</v>
          </cell>
          <cell r="P108">
            <v>319.7631260279914</v>
          </cell>
        </row>
        <row r="109">
          <cell r="T109">
            <v>335.26129541697702</v>
          </cell>
          <cell r="W109">
            <v>231.78840953974876</v>
          </cell>
          <cell r="X109">
            <v>0</v>
          </cell>
        </row>
        <row r="111">
          <cell r="O111">
            <v>150.58448100221133</v>
          </cell>
        </row>
        <row r="112">
          <cell r="T112">
            <v>151.1457361371009</v>
          </cell>
          <cell r="W112">
            <v>151.06669862476033</v>
          </cell>
          <cell r="X112">
            <v>0</v>
          </cell>
        </row>
        <row r="126">
          <cell r="C126">
            <v>661804.23785184277</v>
          </cell>
          <cell r="E126">
            <v>31387.040536823217</v>
          </cell>
          <cell r="G126">
            <v>336.17186917707267</v>
          </cell>
          <cell r="I126">
            <v>0</v>
          </cell>
          <cell r="K126">
            <v>0</v>
          </cell>
        </row>
        <row r="127">
          <cell r="C127">
            <v>514559.75388011802</v>
          </cell>
          <cell r="E127">
            <v>30740.83139883168</v>
          </cell>
          <cell r="G127">
            <v>292.37116878608231</v>
          </cell>
          <cell r="I127">
            <v>151.07650417793531</v>
          </cell>
          <cell r="J127">
            <v>31649.319013244021</v>
          </cell>
          <cell r="K127">
            <v>209492</v>
          </cell>
        </row>
        <row r="130">
          <cell r="D130">
            <v>1200.6967277686222</v>
          </cell>
        </row>
        <row r="131">
          <cell r="D131">
            <v>9676.6640128135696</v>
          </cell>
        </row>
        <row r="132">
          <cell r="D132">
            <v>0</v>
          </cell>
        </row>
        <row r="133">
          <cell r="D133">
            <v>122707.24561538393</v>
          </cell>
        </row>
        <row r="140">
          <cell r="C140">
            <v>171.18502193247852</v>
          </cell>
          <cell r="D140">
            <v>187.58022959913026</v>
          </cell>
          <cell r="E140">
            <v>0</v>
          </cell>
          <cell r="F140">
            <v>187.56272835317719</v>
          </cell>
          <cell r="G140">
            <v>185.61550976134055</v>
          </cell>
          <cell r="I140">
            <v>188.05192522823245</v>
          </cell>
        </row>
        <row r="141">
          <cell r="C141">
            <v>335.28329591520065</v>
          </cell>
          <cell r="D141">
            <v>295.07117673566523</v>
          </cell>
          <cell r="E141">
            <v>0</v>
          </cell>
          <cell r="F141">
            <v>332.05560188673792</v>
          </cell>
          <cell r="G141">
            <v>291.72678839865512</v>
          </cell>
          <cell r="I141">
            <v>333.30076850886792</v>
          </cell>
        </row>
        <row r="143">
          <cell r="C143">
            <v>122.67428401699271</v>
          </cell>
          <cell r="D143">
            <v>114798.87857062227</v>
          </cell>
          <cell r="E143">
            <v>0</v>
          </cell>
          <cell r="G143">
            <v>23074.580381278302</v>
          </cell>
        </row>
        <row r="144">
          <cell r="C144">
            <v>919115.37115880498</v>
          </cell>
          <cell r="D144">
            <v>80199.195782861701</v>
          </cell>
          <cell r="E144">
            <v>0</v>
          </cell>
          <cell r="G144">
            <v>15413.151422754683</v>
          </cell>
        </row>
      </sheetData>
      <sheetData sheetId="14">
        <row r="10">
          <cell r="O10">
            <v>35210.738786658701</v>
          </cell>
          <cell r="P10">
            <v>39669.634513611731</v>
          </cell>
          <cell r="T10">
            <v>877280.46382120263</v>
          </cell>
          <cell r="W10">
            <v>294239.5547866585</v>
          </cell>
          <cell r="X10">
            <v>72747.554354838707</v>
          </cell>
        </row>
        <row r="19">
          <cell r="O19">
            <v>9252</v>
          </cell>
          <cell r="T19">
            <v>5547</v>
          </cell>
          <cell r="W19">
            <v>213493</v>
          </cell>
          <cell r="X19">
            <v>22785</v>
          </cell>
        </row>
        <row r="23">
          <cell r="O23">
            <v>185.04</v>
          </cell>
          <cell r="P23">
            <v>212.64</v>
          </cell>
          <cell r="T23">
            <v>4700.6399999999994</v>
          </cell>
          <cell r="W23">
            <v>1673.04</v>
          </cell>
          <cell r="X23">
            <v>408</v>
          </cell>
        </row>
        <row r="33">
          <cell r="Z33">
            <v>8085.0106881145693</v>
          </cell>
        </row>
        <row r="58">
          <cell r="Z58">
            <v>8</v>
          </cell>
        </row>
        <row r="90">
          <cell r="O90">
            <v>2003.0962685756313</v>
          </cell>
          <cell r="P90">
            <v>1917.7015588706272</v>
          </cell>
          <cell r="T90">
            <v>43012.471542293555</v>
          </cell>
          <cell r="W90">
            <v>20645.648242084542</v>
          </cell>
          <cell r="X90">
            <v>4298.70968384757</v>
          </cell>
        </row>
        <row r="108">
          <cell r="O108">
            <v>299.21019043820746</v>
          </cell>
          <cell r="P108">
            <v>320.7129592960967</v>
          </cell>
        </row>
        <row r="109">
          <cell r="T109">
            <v>336.30061628389865</v>
          </cell>
          <cell r="W109">
            <v>249.20156880765339</v>
          </cell>
          <cell r="X109">
            <v>290.57898266339595</v>
          </cell>
        </row>
        <row r="111">
          <cell r="O111">
            <v>150.67617830487896</v>
          </cell>
        </row>
        <row r="112">
          <cell r="T112">
            <v>151.10343187001729</v>
          </cell>
          <cell r="W112">
            <v>151.47854922223709</v>
          </cell>
          <cell r="X112">
            <v>151.33409781383006</v>
          </cell>
        </row>
        <row r="126">
          <cell r="C126">
            <v>560023.56353839382</v>
          </cell>
          <cell r="E126">
            <v>27286.885214385926</v>
          </cell>
          <cell r="G126">
            <v>338.06460858548769</v>
          </cell>
          <cell r="I126">
            <v>0</v>
          </cell>
          <cell r="K126">
            <v>0</v>
          </cell>
        </row>
        <row r="127">
          <cell r="C127">
            <v>684244.00942430587</v>
          </cell>
          <cell r="E127">
            <v>40669.944253839436</v>
          </cell>
          <cell r="G127">
            <v>292.95035317924896</v>
          </cell>
          <cell r="I127">
            <v>151.45633439211898</v>
          </cell>
          <cell r="J127">
            <v>36625.928064374173</v>
          </cell>
          <cell r="K127">
            <v>241825</v>
          </cell>
        </row>
        <row r="130">
          <cell r="D130">
            <v>5014.8779646042358</v>
          </cell>
        </row>
        <row r="131">
          <cell r="D131">
            <v>9676.6640128135696</v>
          </cell>
        </row>
        <row r="132">
          <cell r="D132">
            <v>15647.247360159334</v>
          </cell>
        </row>
        <row r="133">
          <cell r="D133">
            <v>144374.29965148991</v>
          </cell>
        </row>
        <row r="140">
          <cell r="C140">
            <v>210.29076630126119</v>
          </cell>
          <cell r="D140">
            <v>189.76297957595659</v>
          </cell>
          <cell r="E140">
            <v>213.48595607773319</v>
          </cell>
          <cell r="F140">
            <v>192.6285511516439</v>
          </cell>
          <cell r="G140">
            <v>174.68207354157369</v>
          </cell>
          <cell r="I140">
            <v>193.3388673658138</v>
          </cell>
        </row>
        <row r="141">
          <cell r="C141">
            <v>337.01250507376062</v>
          </cell>
          <cell r="D141">
            <v>307.30524528738454</v>
          </cell>
          <cell r="E141">
            <v>311.44350634077188</v>
          </cell>
          <cell r="F141">
            <v>331.6368111019641</v>
          </cell>
          <cell r="G141">
            <v>325.96872505686082</v>
          </cell>
        </row>
        <row r="143">
          <cell r="C143">
            <v>4683.9907301916219</v>
          </cell>
          <cell r="D143">
            <v>135005.25791304547</v>
          </cell>
          <cell r="E143">
            <v>14581.755433441784</v>
          </cell>
          <cell r="G143">
            <v>5873.5277135110018</v>
          </cell>
        </row>
        <row r="144">
          <cell r="C144">
            <v>829584.0015487175</v>
          </cell>
          <cell r="D144">
            <v>138588.64863152843</v>
          </cell>
          <cell r="E144">
            <v>53867.089237549357</v>
          </cell>
          <cell r="G144">
            <v>27334.114804572069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н.в., Qр.н., tц.в.вх."/>
      <sheetName val="Wохл."/>
      <sheetName val="Nэл"/>
      <sheetName val="Рем.сниж. в ИУС"/>
      <sheetName val="Состав оборуд."/>
      <sheetName val="ТЭП"/>
      <sheetName val="ИД_01"/>
      <sheetName val="ИД_02"/>
      <sheetName val="ИД_03"/>
      <sheetName val="ИД_04"/>
      <sheetName val="ИД_05"/>
      <sheetName val="ИД_06"/>
      <sheetName val="ИД_07"/>
      <sheetName val="ИД_08"/>
      <sheetName val="ИД_09"/>
      <sheetName val="ИД_10"/>
      <sheetName val="ИД_11"/>
      <sheetName val="ИД_12"/>
      <sheetName val="Загрузка"/>
    </sheetNames>
    <sheetDataSet>
      <sheetData sheetId="0"/>
      <sheetData sheetId="1"/>
      <sheetData sheetId="2"/>
      <sheetData sheetId="3"/>
      <sheetData sheetId="4"/>
      <sheetData sheetId="5"/>
      <sheetData sheetId="6">
        <row r="111">
          <cell r="P111">
            <v>0</v>
          </cell>
        </row>
        <row r="126">
          <cell r="I126">
            <v>0</v>
          </cell>
          <cell r="J126">
            <v>0</v>
          </cell>
        </row>
      </sheetData>
      <sheetData sheetId="7">
        <row r="126">
          <cell r="I126">
            <v>0</v>
          </cell>
          <cell r="J126">
            <v>0</v>
          </cell>
        </row>
      </sheetData>
      <sheetData sheetId="8">
        <row r="126">
          <cell r="I126">
            <v>0</v>
          </cell>
          <cell r="J126">
            <v>0</v>
          </cell>
        </row>
      </sheetData>
      <sheetData sheetId="9">
        <row r="126">
          <cell r="I126">
            <v>0</v>
          </cell>
          <cell r="J126">
            <v>0</v>
          </cell>
        </row>
      </sheetData>
      <sheetData sheetId="10">
        <row r="126">
          <cell r="I126">
            <v>0</v>
          </cell>
          <cell r="J126">
            <v>0</v>
          </cell>
        </row>
      </sheetData>
      <sheetData sheetId="11">
        <row r="126">
          <cell r="I126">
            <v>0</v>
          </cell>
          <cell r="J126">
            <v>0</v>
          </cell>
        </row>
      </sheetData>
      <sheetData sheetId="12">
        <row r="126">
          <cell r="I126">
            <v>0</v>
          </cell>
          <cell r="J126">
            <v>0</v>
          </cell>
        </row>
      </sheetData>
      <sheetData sheetId="13">
        <row r="126">
          <cell r="I126">
            <v>0</v>
          </cell>
          <cell r="J126">
            <v>0</v>
          </cell>
        </row>
      </sheetData>
      <sheetData sheetId="14">
        <row r="126">
          <cell r="I126">
            <v>0</v>
          </cell>
          <cell r="J126">
            <v>0</v>
          </cell>
        </row>
      </sheetData>
      <sheetData sheetId="15">
        <row r="126">
          <cell r="I126">
            <v>0</v>
          </cell>
          <cell r="J126">
            <v>0</v>
          </cell>
        </row>
      </sheetData>
      <sheetData sheetId="16">
        <row r="126">
          <cell r="I126">
            <v>0</v>
          </cell>
          <cell r="J126">
            <v>0</v>
          </cell>
        </row>
      </sheetData>
      <sheetData sheetId="17">
        <row r="126">
          <cell r="I126">
            <v>0</v>
          </cell>
          <cell r="J126">
            <v>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697"/>
  <sheetViews>
    <sheetView tabSelected="1" zoomScale="75" zoomScaleNormal="75" workbookViewId="0">
      <pane xSplit="2" ySplit="7" topLeftCell="G8" activePane="bottomRight" state="frozen"/>
      <selection pane="topRight" activeCell="C1" sqref="C1"/>
      <selection pane="bottomLeft" activeCell="A8" sqref="A8"/>
      <selection pane="bottomRight" activeCell="V1" sqref="V1:X1048576"/>
    </sheetView>
  </sheetViews>
  <sheetFormatPr defaultColWidth="9.140625" defaultRowHeight="15" x14ac:dyDescent="0.25"/>
  <cols>
    <col min="1" max="1" width="40.85546875" style="1" customWidth="1"/>
    <col min="2" max="2" width="14.7109375" style="1" customWidth="1"/>
    <col min="3" max="5" width="15.7109375" style="1" customWidth="1"/>
    <col min="6" max="6" width="12.7109375" style="344" bestFit="1" customWidth="1"/>
    <col min="7" max="9" width="15.7109375" style="1" customWidth="1"/>
    <col min="10" max="10" width="12.7109375" style="344" bestFit="1" customWidth="1"/>
    <col min="11" max="11" width="14.28515625" style="1" bestFit="1" customWidth="1"/>
    <col min="12" max="12" width="15.7109375" style="1" customWidth="1"/>
    <col min="13" max="13" width="18.140625" style="1" customWidth="1"/>
    <col min="14" max="14" width="15.7109375" style="1" customWidth="1"/>
    <col min="15" max="15" width="12.7109375" style="344" bestFit="1" customWidth="1"/>
    <col min="16" max="16" width="14.28515625" style="1" bestFit="1" customWidth="1"/>
    <col min="17" max="19" width="15.7109375" style="1" customWidth="1"/>
    <col min="20" max="20" width="12.7109375" style="344" bestFit="1" customWidth="1"/>
    <col min="21" max="21" width="20.28515625" style="1" bestFit="1" customWidth="1"/>
    <col min="22" max="22" width="15.42578125" hidden="1" customWidth="1"/>
    <col min="23" max="23" width="12.7109375" hidden="1" customWidth="1"/>
    <col min="24" max="24" width="15.42578125" hidden="1" customWidth="1"/>
    <col min="25" max="25" width="18.28515625" hidden="1" customWidth="1"/>
    <col min="26" max="26" width="9.140625" hidden="1" customWidth="1"/>
    <col min="27" max="30" width="9.140625" customWidth="1"/>
    <col min="31" max="35" width="9.140625" style="1" customWidth="1"/>
    <col min="36" max="252" width="9.140625" style="1"/>
    <col min="253" max="253" width="32.85546875" style="1" customWidth="1"/>
    <col min="254" max="254" width="14.7109375" style="1" customWidth="1"/>
    <col min="255" max="273" width="15.7109375" style="1" customWidth="1"/>
    <col min="274" max="274" width="11.85546875" style="1" customWidth="1"/>
    <col min="275" max="508" width="9.140625" style="1"/>
    <col min="509" max="509" width="32.85546875" style="1" customWidth="1"/>
    <col min="510" max="510" width="14.7109375" style="1" customWidth="1"/>
    <col min="511" max="529" width="15.7109375" style="1" customWidth="1"/>
    <col min="530" max="530" width="11.85546875" style="1" customWidth="1"/>
    <col min="531" max="764" width="9.140625" style="1"/>
    <col min="765" max="765" width="32.85546875" style="1" customWidth="1"/>
    <col min="766" max="766" width="14.7109375" style="1" customWidth="1"/>
    <col min="767" max="785" width="15.7109375" style="1" customWidth="1"/>
    <col min="786" max="786" width="11.85546875" style="1" customWidth="1"/>
    <col min="787" max="1020" width="9.140625" style="1"/>
    <col min="1021" max="1021" width="32.85546875" style="1" customWidth="1"/>
    <col min="1022" max="1022" width="14.7109375" style="1" customWidth="1"/>
    <col min="1023" max="1041" width="15.7109375" style="1" customWidth="1"/>
    <col min="1042" max="1042" width="11.85546875" style="1" customWidth="1"/>
    <col min="1043" max="1276" width="9.140625" style="1"/>
    <col min="1277" max="1277" width="32.85546875" style="1" customWidth="1"/>
    <col min="1278" max="1278" width="14.7109375" style="1" customWidth="1"/>
    <col min="1279" max="1297" width="15.7109375" style="1" customWidth="1"/>
    <col min="1298" max="1298" width="11.85546875" style="1" customWidth="1"/>
    <col min="1299" max="1532" width="9.140625" style="1"/>
    <col min="1533" max="1533" width="32.85546875" style="1" customWidth="1"/>
    <col min="1534" max="1534" width="14.7109375" style="1" customWidth="1"/>
    <col min="1535" max="1553" width="15.7109375" style="1" customWidth="1"/>
    <col min="1554" max="1554" width="11.85546875" style="1" customWidth="1"/>
    <col min="1555" max="1788" width="9.140625" style="1"/>
    <col min="1789" max="1789" width="32.85546875" style="1" customWidth="1"/>
    <col min="1790" max="1790" width="14.7109375" style="1" customWidth="1"/>
    <col min="1791" max="1809" width="15.7109375" style="1" customWidth="1"/>
    <col min="1810" max="1810" width="11.85546875" style="1" customWidth="1"/>
    <col min="1811" max="2044" width="9.140625" style="1"/>
    <col min="2045" max="2045" width="32.85546875" style="1" customWidth="1"/>
    <col min="2046" max="2046" width="14.7109375" style="1" customWidth="1"/>
    <col min="2047" max="2065" width="15.7109375" style="1" customWidth="1"/>
    <col min="2066" max="2066" width="11.85546875" style="1" customWidth="1"/>
    <col min="2067" max="2300" width="9.140625" style="1"/>
    <col min="2301" max="2301" width="32.85546875" style="1" customWidth="1"/>
    <col min="2302" max="2302" width="14.7109375" style="1" customWidth="1"/>
    <col min="2303" max="2321" width="15.7109375" style="1" customWidth="1"/>
    <col min="2322" max="2322" width="11.85546875" style="1" customWidth="1"/>
    <col min="2323" max="2556" width="9.140625" style="1"/>
    <col min="2557" max="2557" width="32.85546875" style="1" customWidth="1"/>
    <col min="2558" max="2558" width="14.7109375" style="1" customWidth="1"/>
    <col min="2559" max="2577" width="15.7109375" style="1" customWidth="1"/>
    <col min="2578" max="2578" width="11.85546875" style="1" customWidth="1"/>
    <col min="2579" max="2812" width="9.140625" style="1"/>
    <col min="2813" max="2813" width="32.85546875" style="1" customWidth="1"/>
    <col min="2814" max="2814" width="14.7109375" style="1" customWidth="1"/>
    <col min="2815" max="2833" width="15.7109375" style="1" customWidth="1"/>
    <col min="2834" max="2834" width="11.85546875" style="1" customWidth="1"/>
    <col min="2835" max="3068" width="9.140625" style="1"/>
    <col min="3069" max="3069" width="32.85546875" style="1" customWidth="1"/>
    <col min="3070" max="3070" width="14.7109375" style="1" customWidth="1"/>
    <col min="3071" max="3089" width="15.7109375" style="1" customWidth="1"/>
    <col min="3090" max="3090" width="11.85546875" style="1" customWidth="1"/>
    <col min="3091" max="3324" width="9.140625" style="1"/>
    <col min="3325" max="3325" width="32.85546875" style="1" customWidth="1"/>
    <col min="3326" max="3326" width="14.7109375" style="1" customWidth="1"/>
    <col min="3327" max="3345" width="15.7109375" style="1" customWidth="1"/>
    <col min="3346" max="3346" width="11.85546875" style="1" customWidth="1"/>
    <col min="3347" max="3580" width="9.140625" style="1"/>
    <col min="3581" max="3581" width="32.85546875" style="1" customWidth="1"/>
    <col min="3582" max="3582" width="14.7109375" style="1" customWidth="1"/>
    <col min="3583" max="3601" width="15.7109375" style="1" customWidth="1"/>
    <col min="3602" max="3602" width="11.85546875" style="1" customWidth="1"/>
    <col min="3603" max="3836" width="9.140625" style="1"/>
    <col min="3837" max="3837" width="32.85546875" style="1" customWidth="1"/>
    <col min="3838" max="3838" width="14.7109375" style="1" customWidth="1"/>
    <col min="3839" max="3857" width="15.7109375" style="1" customWidth="1"/>
    <col min="3858" max="3858" width="11.85546875" style="1" customWidth="1"/>
    <col min="3859" max="4092" width="9.140625" style="1"/>
    <col min="4093" max="4093" width="32.85546875" style="1" customWidth="1"/>
    <col min="4094" max="4094" width="14.7109375" style="1" customWidth="1"/>
    <col min="4095" max="4113" width="15.7109375" style="1" customWidth="1"/>
    <col min="4114" max="4114" width="11.85546875" style="1" customWidth="1"/>
    <col min="4115" max="4348" width="9.140625" style="1"/>
    <col min="4349" max="4349" width="32.85546875" style="1" customWidth="1"/>
    <col min="4350" max="4350" width="14.7109375" style="1" customWidth="1"/>
    <col min="4351" max="4369" width="15.7109375" style="1" customWidth="1"/>
    <col min="4370" max="4370" width="11.85546875" style="1" customWidth="1"/>
    <col min="4371" max="4604" width="9.140625" style="1"/>
    <col min="4605" max="4605" width="32.85546875" style="1" customWidth="1"/>
    <col min="4606" max="4606" width="14.7109375" style="1" customWidth="1"/>
    <col min="4607" max="4625" width="15.7109375" style="1" customWidth="1"/>
    <col min="4626" max="4626" width="11.85546875" style="1" customWidth="1"/>
    <col min="4627" max="4860" width="9.140625" style="1"/>
    <col min="4861" max="4861" width="32.85546875" style="1" customWidth="1"/>
    <col min="4862" max="4862" width="14.7109375" style="1" customWidth="1"/>
    <col min="4863" max="4881" width="15.7109375" style="1" customWidth="1"/>
    <col min="4882" max="4882" width="11.85546875" style="1" customWidth="1"/>
    <col min="4883" max="5116" width="9.140625" style="1"/>
    <col min="5117" max="5117" width="32.85546875" style="1" customWidth="1"/>
    <col min="5118" max="5118" width="14.7109375" style="1" customWidth="1"/>
    <col min="5119" max="5137" width="15.7109375" style="1" customWidth="1"/>
    <col min="5138" max="5138" width="11.85546875" style="1" customWidth="1"/>
    <col min="5139" max="5372" width="9.140625" style="1"/>
    <col min="5373" max="5373" width="32.85546875" style="1" customWidth="1"/>
    <col min="5374" max="5374" width="14.7109375" style="1" customWidth="1"/>
    <col min="5375" max="5393" width="15.7109375" style="1" customWidth="1"/>
    <col min="5394" max="5394" width="11.85546875" style="1" customWidth="1"/>
    <col min="5395" max="5628" width="9.140625" style="1"/>
    <col min="5629" max="5629" width="32.85546875" style="1" customWidth="1"/>
    <col min="5630" max="5630" width="14.7109375" style="1" customWidth="1"/>
    <col min="5631" max="5649" width="15.7109375" style="1" customWidth="1"/>
    <col min="5650" max="5650" width="11.85546875" style="1" customWidth="1"/>
    <col min="5651" max="5884" width="9.140625" style="1"/>
    <col min="5885" max="5885" width="32.85546875" style="1" customWidth="1"/>
    <col min="5886" max="5886" width="14.7109375" style="1" customWidth="1"/>
    <col min="5887" max="5905" width="15.7109375" style="1" customWidth="1"/>
    <col min="5906" max="5906" width="11.85546875" style="1" customWidth="1"/>
    <col min="5907" max="6140" width="9.140625" style="1"/>
    <col min="6141" max="6141" width="32.85546875" style="1" customWidth="1"/>
    <col min="6142" max="6142" width="14.7109375" style="1" customWidth="1"/>
    <col min="6143" max="6161" width="15.7109375" style="1" customWidth="1"/>
    <col min="6162" max="6162" width="11.85546875" style="1" customWidth="1"/>
    <col min="6163" max="6396" width="9.140625" style="1"/>
    <col min="6397" max="6397" width="32.85546875" style="1" customWidth="1"/>
    <col min="6398" max="6398" width="14.7109375" style="1" customWidth="1"/>
    <col min="6399" max="6417" width="15.7109375" style="1" customWidth="1"/>
    <col min="6418" max="6418" width="11.85546875" style="1" customWidth="1"/>
    <col min="6419" max="6652" width="9.140625" style="1"/>
    <col min="6653" max="6653" width="32.85546875" style="1" customWidth="1"/>
    <col min="6654" max="6654" width="14.7109375" style="1" customWidth="1"/>
    <col min="6655" max="6673" width="15.7109375" style="1" customWidth="1"/>
    <col min="6674" max="6674" width="11.85546875" style="1" customWidth="1"/>
    <col min="6675" max="6908" width="9.140625" style="1"/>
    <col min="6909" max="6909" width="32.85546875" style="1" customWidth="1"/>
    <col min="6910" max="6910" width="14.7109375" style="1" customWidth="1"/>
    <col min="6911" max="6929" width="15.7109375" style="1" customWidth="1"/>
    <col min="6930" max="6930" width="11.85546875" style="1" customWidth="1"/>
    <col min="6931" max="7164" width="9.140625" style="1"/>
    <col min="7165" max="7165" width="32.85546875" style="1" customWidth="1"/>
    <col min="7166" max="7166" width="14.7109375" style="1" customWidth="1"/>
    <col min="7167" max="7185" width="15.7109375" style="1" customWidth="1"/>
    <col min="7186" max="7186" width="11.85546875" style="1" customWidth="1"/>
    <col min="7187" max="7420" width="9.140625" style="1"/>
    <col min="7421" max="7421" width="32.85546875" style="1" customWidth="1"/>
    <col min="7422" max="7422" width="14.7109375" style="1" customWidth="1"/>
    <col min="7423" max="7441" width="15.7109375" style="1" customWidth="1"/>
    <col min="7442" max="7442" width="11.85546875" style="1" customWidth="1"/>
    <col min="7443" max="7676" width="9.140625" style="1"/>
    <col min="7677" max="7677" width="32.85546875" style="1" customWidth="1"/>
    <col min="7678" max="7678" width="14.7109375" style="1" customWidth="1"/>
    <col min="7679" max="7697" width="15.7109375" style="1" customWidth="1"/>
    <col min="7698" max="7698" width="11.85546875" style="1" customWidth="1"/>
    <col min="7699" max="7932" width="9.140625" style="1"/>
    <col min="7933" max="7933" width="32.85546875" style="1" customWidth="1"/>
    <col min="7934" max="7934" width="14.7109375" style="1" customWidth="1"/>
    <col min="7935" max="7953" width="15.7109375" style="1" customWidth="1"/>
    <col min="7954" max="7954" width="11.85546875" style="1" customWidth="1"/>
    <col min="7955" max="8188" width="9.140625" style="1"/>
    <col min="8189" max="8189" width="32.85546875" style="1" customWidth="1"/>
    <col min="8190" max="8190" width="14.7109375" style="1" customWidth="1"/>
    <col min="8191" max="8209" width="15.7109375" style="1" customWidth="1"/>
    <col min="8210" max="8210" width="11.85546875" style="1" customWidth="1"/>
    <col min="8211" max="8444" width="9.140625" style="1"/>
    <col min="8445" max="8445" width="32.85546875" style="1" customWidth="1"/>
    <col min="8446" max="8446" width="14.7109375" style="1" customWidth="1"/>
    <col min="8447" max="8465" width="15.7109375" style="1" customWidth="1"/>
    <col min="8466" max="8466" width="11.85546875" style="1" customWidth="1"/>
    <col min="8467" max="8700" width="9.140625" style="1"/>
    <col min="8701" max="8701" width="32.85546875" style="1" customWidth="1"/>
    <col min="8702" max="8702" width="14.7109375" style="1" customWidth="1"/>
    <col min="8703" max="8721" width="15.7109375" style="1" customWidth="1"/>
    <col min="8722" max="8722" width="11.85546875" style="1" customWidth="1"/>
    <col min="8723" max="8956" width="9.140625" style="1"/>
    <col min="8957" max="8957" width="32.85546875" style="1" customWidth="1"/>
    <col min="8958" max="8958" width="14.7109375" style="1" customWidth="1"/>
    <col min="8959" max="8977" width="15.7109375" style="1" customWidth="1"/>
    <col min="8978" max="8978" width="11.85546875" style="1" customWidth="1"/>
    <col min="8979" max="9212" width="9.140625" style="1"/>
    <col min="9213" max="9213" width="32.85546875" style="1" customWidth="1"/>
    <col min="9214" max="9214" width="14.7109375" style="1" customWidth="1"/>
    <col min="9215" max="9233" width="15.7109375" style="1" customWidth="1"/>
    <col min="9234" max="9234" width="11.85546875" style="1" customWidth="1"/>
    <col min="9235" max="9468" width="9.140625" style="1"/>
    <col min="9469" max="9469" width="32.85546875" style="1" customWidth="1"/>
    <col min="9470" max="9470" width="14.7109375" style="1" customWidth="1"/>
    <col min="9471" max="9489" width="15.7109375" style="1" customWidth="1"/>
    <col min="9490" max="9490" width="11.85546875" style="1" customWidth="1"/>
    <col min="9491" max="9724" width="9.140625" style="1"/>
    <col min="9725" max="9725" width="32.85546875" style="1" customWidth="1"/>
    <col min="9726" max="9726" width="14.7109375" style="1" customWidth="1"/>
    <col min="9727" max="9745" width="15.7109375" style="1" customWidth="1"/>
    <col min="9746" max="9746" width="11.85546875" style="1" customWidth="1"/>
    <col min="9747" max="9980" width="9.140625" style="1"/>
    <col min="9981" max="9981" width="32.85546875" style="1" customWidth="1"/>
    <col min="9982" max="9982" width="14.7109375" style="1" customWidth="1"/>
    <col min="9983" max="10001" width="15.7109375" style="1" customWidth="1"/>
    <col min="10002" max="10002" width="11.85546875" style="1" customWidth="1"/>
    <col min="10003" max="10236" width="9.140625" style="1"/>
    <col min="10237" max="10237" width="32.85546875" style="1" customWidth="1"/>
    <col min="10238" max="10238" width="14.7109375" style="1" customWidth="1"/>
    <col min="10239" max="10257" width="15.7109375" style="1" customWidth="1"/>
    <col min="10258" max="10258" width="11.85546875" style="1" customWidth="1"/>
    <col min="10259" max="10492" width="9.140625" style="1"/>
    <col min="10493" max="10493" width="32.85546875" style="1" customWidth="1"/>
    <col min="10494" max="10494" width="14.7109375" style="1" customWidth="1"/>
    <col min="10495" max="10513" width="15.7109375" style="1" customWidth="1"/>
    <col min="10514" max="10514" width="11.85546875" style="1" customWidth="1"/>
    <col min="10515" max="10748" width="9.140625" style="1"/>
    <col min="10749" max="10749" width="32.85546875" style="1" customWidth="1"/>
    <col min="10750" max="10750" width="14.7109375" style="1" customWidth="1"/>
    <col min="10751" max="10769" width="15.7109375" style="1" customWidth="1"/>
    <col min="10770" max="10770" width="11.85546875" style="1" customWidth="1"/>
    <col min="10771" max="11004" width="9.140625" style="1"/>
    <col min="11005" max="11005" width="32.85546875" style="1" customWidth="1"/>
    <col min="11006" max="11006" width="14.7109375" style="1" customWidth="1"/>
    <col min="11007" max="11025" width="15.7109375" style="1" customWidth="1"/>
    <col min="11026" max="11026" width="11.85546875" style="1" customWidth="1"/>
    <col min="11027" max="11260" width="9.140625" style="1"/>
    <col min="11261" max="11261" width="32.85546875" style="1" customWidth="1"/>
    <col min="11262" max="11262" width="14.7109375" style="1" customWidth="1"/>
    <col min="11263" max="11281" width="15.7109375" style="1" customWidth="1"/>
    <col min="11282" max="11282" width="11.85546875" style="1" customWidth="1"/>
    <col min="11283" max="11516" width="9.140625" style="1"/>
    <col min="11517" max="11517" width="32.85546875" style="1" customWidth="1"/>
    <col min="11518" max="11518" width="14.7109375" style="1" customWidth="1"/>
    <col min="11519" max="11537" width="15.7109375" style="1" customWidth="1"/>
    <col min="11538" max="11538" width="11.85546875" style="1" customWidth="1"/>
    <col min="11539" max="11772" width="9.140625" style="1"/>
    <col min="11773" max="11773" width="32.85546875" style="1" customWidth="1"/>
    <col min="11774" max="11774" width="14.7109375" style="1" customWidth="1"/>
    <col min="11775" max="11793" width="15.7109375" style="1" customWidth="1"/>
    <col min="11794" max="11794" width="11.85546875" style="1" customWidth="1"/>
    <col min="11795" max="12028" width="9.140625" style="1"/>
    <col min="12029" max="12029" width="32.85546875" style="1" customWidth="1"/>
    <col min="12030" max="12030" width="14.7109375" style="1" customWidth="1"/>
    <col min="12031" max="12049" width="15.7109375" style="1" customWidth="1"/>
    <col min="12050" max="12050" width="11.85546875" style="1" customWidth="1"/>
    <col min="12051" max="12284" width="9.140625" style="1"/>
    <col min="12285" max="12285" width="32.85546875" style="1" customWidth="1"/>
    <col min="12286" max="12286" width="14.7109375" style="1" customWidth="1"/>
    <col min="12287" max="12305" width="15.7109375" style="1" customWidth="1"/>
    <col min="12306" max="12306" width="11.85546875" style="1" customWidth="1"/>
    <col min="12307" max="12540" width="9.140625" style="1"/>
    <col min="12541" max="12541" width="32.85546875" style="1" customWidth="1"/>
    <col min="12542" max="12542" width="14.7109375" style="1" customWidth="1"/>
    <col min="12543" max="12561" width="15.7109375" style="1" customWidth="1"/>
    <col min="12562" max="12562" width="11.85546875" style="1" customWidth="1"/>
    <col min="12563" max="12796" width="9.140625" style="1"/>
    <col min="12797" max="12797" width="32.85546875" style="1" customWidth="1"/>
    <col min="12798" max="12798" width="14.7109375" style="1" customWidth="1"/>
    <col min="12799" max="12817" width="15.7109375" style="1" customWidth="1"/>
    <col min="12818" max="12818" width="11.85546875" style="1" customWidth="1"/>
    <col min="12819" max="13052" width="9.140625" style="1"/>
    <col min="13053" max="13053" width="32.85546875" style="1" customWidth="1"/>
    <col min="13054" max="13054" width="14.7109375" style="1" customWidth="1"/>
    <col min="13055" max="13073" width="15.7109375" style="1" customWidth="1"/>
    <col min="13074" max="13074" width="11.85546875" style="1" customWidth="1"/>
    <col min="13075" max="13308" width="9.140625" style="1"/>
    <col min="13309" max="13309" width="32.85546875" style="1" customWidth="1"/>
    <col min="13310" max="13310" width="14.7109375" style="1" customWidth="1"/>
    <col min="13311" max="13329" width="15.7109375" style="1" customWidth="1"/>
    <col min="13330" max="13330" width="11.85546875" style="1" customWidth="1"/>
    <col min="13331" max="13564" width="9.140625" style="1"/>
    <col min="13565" max="13565" width="32.85546875" style="1" customWidth="1"/>
    <col min="13566" max="13566" width="14.7109375" style="1" customWidth="1"/>
    <col min="13567" max="13585" width="15.7109375" style="1" customWidth="1"/>
    <col min="13586" max="13586" width="11.85546875" style="1" customWidth="1"/>
    <col min="13587" max="13820" width="9.140625" style="1"/>
    <col min="13821" max="13821" width="32.85546875" style="1" customWidth="1"/>
    <col min="13822" max="13822" width="14.7109375" style="1" customWidth="1"/>
    <col min="13823" max="13841" width="15.7109375" style="1" customWidth="1"/>
    <col min="13842" max="13842" width="11.85546875" style="1" customWidth="1"/>
    <col min="13843" max="14076" width="9.140625" style="1"/>
    <col min="14077" max="14077" width="32.85546875" style="1" customWidth="1"/>
    <col min="14078" max="14078" width="14.7109375" style="1" customWidth="1"/>
    <col min="14079" max="14097" width="15.7109375" style="1" customWidth="1"/>
    <col min="14098" max="14098" width="11.85546875" style="1" customWidth="1"/>
    <col min="14099" max="14332" width="9.140625" style="1"/>
    <col min="14333" max="14333" width="32.85546875" style="1" customWidth="1"/>
    <col min="14334" max="14334" width="14.7109375" style="1" customWidth="1"/>
    <col min="14335" max="14353" width="15.7109375" style="1" customWidth="1"/>
    <col min="14354" max="14354" width="11.85546875" style="1" customWidth="1"/>
    <col min="14355" max="14588" width="9.140625" style="1"/>
    <col min="14589" max="14589" width="32.85546875" style="1" customWidth="1"/>
    <col min="14590" max="14590" width="14.7109375" style="1" customWidth="1"/>
    <col min="14591" max="14609" width="15.7109375" style="1" customWidth="1"/>
    <col min="14610" max="14610" width="11.85546875" style="1" customWidth="1"/>
    <col min="14611" max="14844" width="9.140625" style="1"/>
    <col min="14845" max="14845" width="32.85546875" style="1" customWidth="1"/>
    <col min="14846" max="14846" width="14.7109375" style="1" customWidth="1"/>
    <col min="14847" max="14865" width="15.7109375" style="1" customWidth="1"/>
    <col min="14866" max="14866" width="11.85546875" style="1" customWidth="1"/>
    <col min="14867" max="15100" width="9.140625" style="1"/>
    <col min="15101" max="15101" width="32.85546875" style="1" customWidth="1"/>
    <col min="15102" max="15102" width="14.7109375" style="1" customWidth="1"/>
    <col min="15103" max="15121" width="15.7109375" style="1" customWidth="1"/>
    <col min="15122" max="15122" width="11.85546875" style="1" customWidth="1"/>
    <col min="15123" max="15356" width="9.140625" style="1"/>
    <col min="15357" max="15357" width="32.85546875" style="1" customWidth="1"/>
    <col min="15358" max="15358" width="14.7109375" style="1" customWidth="1"/>
    <col min="15359" max="15377" width="15.7109375" style="1" customWidth="1"/>
    <col min="15378" max="15378" width="11.85546875" style="1" customWidth="1"/>
    <col min="15379" max="15612" width="9.140625" style="1"/>
    <col min="15613" max="15613" width="32.85546875" style="1" customWidth="1"/>
    <col min="15614" max="15614" width="14.7109375" style="1" customWidth="1"/>
    <col min="15615" max="15633" width="15.7109375" style="1" customWidth="1"/>
    <col min="15634" max="15634" width="11.85546875" style="1" customWidth="1"/>
    <col min="15635" max="15868" width="9.140625" style="1"/>
    <col min="15869" max="15869" width="32.85546875" style="1" customWidth="1"/>
    <col min="15870" max="15870" width="14.7109375" style="1" customWidth="1"/>
    <col min="15871" max="15889" width="15.7109375" style="1" customWidth="1"/>
    <col min="15890" max="15890" width="11.85546875" style="1" customWidth="1"/>
    <col min="15891" max="16124" width="9.140625" style="1"/>
    <col min="16125" max="16125" width="32.85546875" style="1" customWidth="1"/>
    <col min="16126" max="16126" width="14.7109375" style="1" customWidth="1"/>
    <col min="16127" max="16145" width="15.7109375" style="1" customWidth="1"/>
    <col min="16146" max="16146" width="11.85546875" style="1" customWidth="1"/>
    <col min="16147" max="16384" width="9.140625" style="1"/>
  </cols>
  <sheetData>
    <row r="1" spans="1:30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30" x14ac:dyDescent="0.25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30" ht="20.25" x14ac:dyDescent="0.3">
      <c r="A3" s="2" t="str">
        <f>'[1]Состав оборуд.'!A1</f>
        <v>2026 год</v>
      </c>
      <c r="B3" s="3" t="s">
        <v>0</v>
      </c>
      <c r="C3" s="4"/>
      <c r="D3" s="4"/>
      <c r="E3" s="3" t="s">
        <v>1</v>
      </c>
      <c r="F3" s="1"/>
      <c r="G3" s="3"/>
      <c r="H3" s="5"/>
      <c r="I3" s="5"/>
      <c r="J3" s="6"/>
      <c r="K3" s="7"/>
      <c r="L3" s="7"/>
      <c r="M3" s="8"/>
      <c r="N3" s="6"/>
      <c r="O3" s="6"/>
      <c r="P3"/>
      <c r="Q3" s="6"/>
      <c r="R3" s="7"/>
      <c r="S3" s="7"/>
      <c r="T3" s="7"/>
      <c r="U3" s="7"/>
    </row>
    <row r="4" spans="1:30" ht="20.25" x14ac:dyDescent="0.25">
      <c r="A4" s="2"/>
      <c r="B4"/>
      <c r="C4" s="9">
        <f>'[1]Состав оборуд.'!AA2/1000-[1]ТЭП!C7</f>
        <v>0</v>
      </c>
      <c r="D4" s="9">
        <f>'[1]Состав оборуд.'!AB2/1000-[1]ТЭП!D7</f>
        <v>0</v>
      </c>
      <c r="E4" s="9">
        <f>'[1]Состав оборуд.'!AC2/1000-[1]ТЭП!E7</f>
        <v>-3.8673715607728809E-7</v>
      </c>
      <c r="F4"/>
      <c r="G4" s="9">
        <f>'[1]Состав оборуд.'!AD2/1000-[1]ТЭП!G7</f>
        <v>-2.1270716388244182E-7</v>
      </c>
      <c r="H4" s="9">
        <f>'[1]Состав оборуд.'!AE2/1000-[1]ТЭП!H7</f>
        <v>2.2271706257015467E-8</v>
      </c>
      <c r="I4" s="9">
        <f>'[1]Состав оборуд.'!AF2/1000-[1]ТЭП!I7</f>
        <v>5.4070801525085699E-7</v>
      </c>
      <c r="J4"/>
      <c r="K4"/>
      <c r="L4" s="9">
        <f>'[1]Состав оборуд.'!AG2/1000-[1]ТЭП!L7</f>
        <v>-4.3926320358878002E-8</v>
      </c>
      <c r="M4" s="9">
        <f>'[1]Состав оборуд.'!AH2/1000-[1]ТЭП!M7</f>
        <v>-3.060199560422916E-8</v>
      </c>
      <c r="N4" s="9">
        <f>'[1]Состав оборуд.'!AI2/1000-[1]ТЭП!N7</f>
        <v>2.0962488633813336E-8</v>
      </c>
      <c r="O4" s="9"/>
      <c r="P4" s="9"/>
      <c r="Q4" s="9">
        <f>'[1]Состав оборуд.'!AJ2/1000-[1]ТЭП!Q7</f>
        <v>1.085982148651965E-7</v>
      </c>
      <c r="R4" s="9">
        <f>'[1]Состав оборуд.'!AK2/1000-[1]ТЭП!R7</f>
        <v>1.7984325495490339E-7</v>
      </c>
      <c r="S4" s="9">
        <f>'[1]Состав оборуд.'!AL2/1000-[1]ТЭП!S7</f>
        <v>3.3757078199414536E-7</v>
      </c>
      <c r="T4"/>
      <c r="U4" s="10">
        <f>'[1]Состав оборуд.'!AM2/1000-[1]ТЭП!U7</f>
        <v>5.3597977967001498E-7</v>
      </c>
    </row>
    <row r="5" spans="1:30" ht="15.75" x14ac:dyDescent="0.25">
      <c r="A5" s="11" t="s">
        <v>2</v>
      </c>
      <c r="B5" s="12"/>
      <c r="C5" s="6">
        <v>31</v>
      </c>
      <c r="D5" s="6">
        <v>28</v>
      </c>
      <c r="E5" s="6">
        <v>31</v>
      </c>
      <c r="F5" s="6">
        <f>SUM(C5:E5)</f>
        <v>90</v>
      </c>
      <c r="G5" s="6">
        <v>30</v>
      </c>
      <c r="H5" s="6">
        <v>31</v>
      </c>
      <c r="I5" s="6">
        <v>30</v>
      </c>
      <c r="J5" s="6">
        <f>SUM(G5:I5)</f>
        <v>91</v>
      </c>
      <c r="K5" s="6">
        <f>F5+J5</f>
        <v>181</v>
      </c>
      <c r="L5" s="6">
        <v>31</v>
      </c>
      <c r="M5" s="6">
        <v>31</v>
      </c>
      <c r="N5" s="6">
        <v>30</v>
      </c>
      <c r="O5" s="6">
        <f>SUM(L5:N5)</f>
        <v>92</v>
      </c>
      <c r="P5" s="6">
        <f>F5+J5+O5</f>
        <v>273</v>
      </c>
      <c r="Q5" s="6">
        <v>31</v>
      </c>
      <c r="R5" s="6">
        <v>30</v>
      </c>
      <c r="S5" s="6">
        <v>31</v>
      </c>
      <c r="T5" s="6">
        <f>SUM(Q5:S5)</f>
        <v>92</v>
      </c>
      <c r="U5" s="6">
        <f>F5+J5+O5+T5</f>
        <v>365</v>
      </c>
    </row>
    <row r="6" spans="1:30" ht="18.75" x14ac:dyDescent="0.25">
      <c r="A6" s="13" t="s">
        <v>3</v>
      </c>
      <c r="B6" s="14" t="s">
        <v>4</v>
      </c>
      <c r="C6" s="15" t="s">
        <v>5</v>
      </c>
      <c r="D6" s="15" t="s">
        <v>6</v>
      </c>
      <c r="E6" s="15" t="s">
        <v>7</v>
      </c>
      <c r="F6" s="16" t="s">
        <v>8</v>
      </c>
      <c r="G6" s="15" t="s">
        <v>9</v>
      </c>
      <c r="H6" s="15" t="s">
        <v>10</v>
      </c>
      <c r="I6" s="15" t="s">
        <v>11</v>
      </c>
      <c r="J6" s="16" t="s">
        <v>12</v>
      </c>
      <c r="K6" s="17" t="s">
        <v>13</v>
      </c>
      <c r="L6" s="15" t="s">
        <v>14</v>
      </c>
      <c r="M6" s="15" t="s">
        <v>15</v>
      </c>
      <c r="N6" s="15" t="s">
        <v>16</v>
      </c>
      <c r="O6" s="16" t="s">
        <v>17</v>
      </c>
      <c r="P6" s="17" t="s">
        <v>18</v>
      </c>
      <c r="Q6" s="15" t="s">
        <v>19</v>
      </c>
      <c r="R6" s="15" t="s">
        <v>20</v>
      </c>
      <c r="S6" s="15" t="s">
        <v>21</v>
      </c>
      <c r="T6" s="16" t="s">
        <v>22</v>
      </c>
      <c r="U6" s="439" t="s">
        <v>124</v>
      </c>
    </row>
    <row r="7" spans="1:30" s="24" customFormat="1" ht="18.75" customHeight="1" x14ac:dyDescent="0.3">
      <c r="A7" s="18" t="s">
        <v>23</v>
      </c>
      <c r="B7" s="19" t="s">
        <v>24</v>
      </c>
      <c r="C7" s="20">
        <f>C9+C14+C15</f>
        <v>1275.9535201753984</v>
      </c>
      <c r="D7" s="20">
        <f>D9+D14+D15</f>
        <v>1303.3701557203794</v>
      </c>
      <c r="E7" s="20">
        <f>E9+E14+E15</f>
        <v>1348.0490130665657</v>
      </c>
      <c r="F7" s="21">
        <f>SUM(C7:E7)</f>
        <v>3927.3726889623435</v>
      </c>
      <c r="G7" s="20">
        <f>G9+G14+G15</f>
        <v>1206.7370664702653</v>
      </c>
      <c r="H7" s="20">
        <f>H9+H14+H15</f>
        <v>1199.2640424644612</v>
      </c>
      <c r="I7" s="20">
        <f>I9+I14+I15</f>
        <v>1138.7617086999774</v>
      </c>
      <c r="J7" s="21">
        <f>SUM(G7:I7)</f>
        <v>3544.7628176347034</v>
      </c>
      <c r="K7" s="21">
        <f>F7+J7</f>
        <v>7472.1355065970474</v>
      </c>
      <c r="L7" s="20">
        <f>L9+L14+L15</f>
        <v>1150.383621875731</v>
      </c>
      <c r="M7" s="20">
        <f>M9+M14+M15</f>
        <v>1121.9932554812592</v>
      </c>
      <c r="N7" s="20">
        <f>N9+N14+N15</f>
        <v>1143.2084872326602</v>
      </c>
      <c r="O7" s="21">
        <f>SUM(L7:N7)</f>
        <v>3415.5853645896505</v>
      </c>
      <c r="P7" s="21">
        <f t="shared" ref="P7:P16" si="0">K7+O7</f>
        <v>10887.720871186699</v>
      </c>
      <c r="Q7" s="20">
        <f>Q9+Q14+Q15</f>
        <v>1283.644566680076</v>
      </c>
      <c r="R7" s="20">
        <f>R9+R14+R15</f>
        <v>1176.3639917319608</v>
      </c>
      <c r="S7" s="20">
        <f>S9+S14+S15</f>
        <v>1244.2675729626999</v>
      </c>
      <c r="T7" s="21">
        <f>SUM(Q7:S7)</f>
        <v>3704.2761313747369</v>
      </c>
      <c r="U7" s="22">
        <f>P7+T7</f>
        <v>14591.997002561435</v>
      </c>
      <c r="V7" s="9"/>
      <c r="W7" s="23"/>
      <c r="X7"/>
      <c r="Y7"/>
      <c r="Z7"/>
      <c r="AA7"/>
      <c r="AB7"/>
      <c r="AC7"/>
      <c r="AD7"/>
    </row>
    <row r="8" spans="1:30" s="24" customFormat="1" ht="18.75" customHeight="1" x14ac:dyDescent="0.3">
      <c r="A8" s="405" t="s">
        <v>115</v>
      </c>
      <c r="B8" s="25" t="s">
        <v>24</v>
      </c>
      <c r="C8" s="26">
        <f>C7-C11-C12-C10</f>
        <v>1169.9024740974169</v>
      </c>
      <c r="D8" s="26">
        <f t="shared" ref="D8:E8" si="1">D7-D11-D12-D10</f>
        <v>1205.84556198255</v>
      </c>
      <c r="E8" s="26">
        <f t="shared" si="1"/>
        <v>1245.8212423867369</v>
      </c>
      <c r="F8" s="27">
        <f>SUM(C8:E8)</f>
        <v>3621.5692784667035</v>
      </c>
      <c r="G8" s="26">
        <f>G7-G11-G12-G10</f>
        <v>1129.3144252127076</v>
      </c>
      <c r="H8" s="26">
        <f t="shared" ref="H8:I8" si="2">H7-H11-H12-H10</f>
        <v>1114.269999977728</v>
      </c>
      <c r="I8" s="26">
        <f t="shared" si="2"/>
        <v>1097.1947994592917</v>
      </c>
      <c r="J8" s="27">
        <f>SUM(G8:I8)</f>
        <v>3340.7792246497274</v>
      </c>
      <c r="K8" s="27">
        <f>F8+J8</f>
        <v>6962.3485031164309</v>
      </c>
      <c r="L8" s="26">
        <f>L7-L11-L12-L10</f>
        <v>1101.8649000597311</v>
      </c>
      <c r="M8" s="26">
        <f t="shared" ref="M8:N8" si="3">M7-M11-M12-M10</f>
        <v>1046.9523996</v>
      </c>
      <c r="N8" s="26">
        <f t="shared" si="3"/>
        <v>1055.8834999790372</v>
      </c>
      <c r="O8" s="27">
        <f>SUM(L8:N8)</f>
        <v>3204.7007996387683</v>
      </c>
      <c r="P8" s="27">
        <f t="shared" si="0"/>
        <v>10167.0493027552</v>
      </c>
      <c r="Q8" s="26">
        <f>Q7-Q11-Q12-Q10</f>
        <v>1201.4158999274021</v>
      </c>
      <c r="R8" s="26">
        <f t="shared" ref="R8:S8" si="4">R7-R11-R12-R10</f>
        <v>1088.1445998201571</v>
      </c>
      <c r="S8" s="26">
        <f t="shared" si="4"/>
        <v>1169.3871996624293</v>
      </c>
      <c r="T8" s="27">
        <f>SUM(Q8:S8)</f>
        <v>3458.9476994099887</v>
      </c>
      <c r="U8" s="28">
        <f>P8+T8</f>
        <v>13625.99700216519</v>
      </c>
      <c r="V8" s="9"/>
      <c r="W8" s="23"/>
      <c r="X8"/>
      <c r="Y8"/>
      <c r="Z8"/>
      <c r="AA8"/>
      <c r="AB8"/>
      <c r="AC8"/>
      <c r="AD8"/>
    </row>
    <row r="9" spans="1:30" ht="18.75" customHeight="1" x14ac:dyDescent="0.3">
      <c r="A9" s="406" t="s">
        <v>25</v>
      </c>
      <c r="B9" s="29" t="s">
        <v>24</v>
      </c>
      <c r="C9" s="30">
        <f>[1]ИД_01!$T$10/1000</f>
        <v>863.03171332585498</v>
      </c>
      <c r="D9" s="30">
        <f>[1]ИД_02!$T$10/1000</f>
        <v>885.33103629723041</v>
      </c>
      <c r="E9" s="30">
        <f>[1]ИД_03!$T$10/1000</f>
        <v>957.09471697011168</v>
      </c>
      <c r="F9" s="31">
        <f>SUM(C9:E9)</f>
        <v>2705.4574665931968</v>
      </c>
      <c r="G9" s="30">
        <f>[1]ИД_04!$T$10/1000</f>
        <v>883.26482109427434</v>
      </c>
      <c r="H9" s="30">
        <f>[1]ИД_05!$T$10/1000</f>
        <v>832.54056358221146</v>
      </c>
      <c r="I9" s="30">
        <f>[1]ИД_06!$T$10/1000</f>
        <v>888.92170869997744</v>
      </c>
      <c r="J9" s="31">
        <f>SUM(G9:I9)</f>
        <v>2604.727093376463</v>
      </c>
      <c r="K9" s="32">
        <f t="shared" ref="K9:K16" si="5">F9+J9</f>
        <v>5310.1845599696599</v>
      </c>
      <c r="L9" s="30">
        <f>[1]ИД_07!$T$10/1000</f>
        <v>949.67162187573103</v>
      </c>
      <c r="M9" s="30">
        <f>[1]ИД_08!$T$10/1000</f>
        <v>952.16305341600003</v>
      </c>
      <c r="N9" s="30">
        <f>[1]ИД_09!$T$10/1000</f>
        <v>860.00996069575638</v>
      </c>
      <c r="O9" s="31">
        <f>SUM(L9:N9)</f>
        <v>2761.8446359874874</v>
      </c>
      <c r="P9" s="32">
        <f>K9+O9</f>
        <v>8072.0291959571477</v>
      </c>
      <c r="Q9" s="30">
        <f>[1]ИД_10!$T$10/1000</f>
        <v>981.60246531376447</v>
      </c>
      <c r="R9" s="30">
        <f>[1]ИД_11!$T$10/1000</f>
        <v>965.91920703604796</v>
      </c>
      <c r="S9" s="30">
        <f>[1]ИД_12!$T$10/1000</f>
        <v>877.2804638212026</v>
      </c>
      <c r="T9" s="31">
        <f>SUM(Q9:S9)</f>
        <v>2824.8021361710153</v>
      </c>
      <c r="U9" s="33">
        <f t="shared" ref="U9:U34" si="6">P9+T9</f>
        <v>10896.831332128164</v>
      </c>
      <c r="V9" s="9"/>
    </row>
    <row r="10" spans="1:30" ht="18.75" hidden="1" customHeight="1" x14ac:dyDescent="0.3">
      <c r="A10" s="407"/>
      <c r="B10" s="34"/>
      <c r="C10" s="35"/>
      <c r="D10" s="35"/>
      <c r="E10" s="35"/>
      <c r="F10" s="36"/>
      <c r="G10" s="35"/>
      <c r="H10" s="35"/>
      <c r="I10" s="35"/>
      <c r="J10" s="36"/>
      <c r="K10" s="37"/>
      <c r="L10" s="35"/>
      <c r="M10" s="35"/>
      <c r="N10" s="35"/>
      <c r="O10" s="36"/>
      <c r="P10" s="38"/>
      <c r="Q10" s="35"/>
      <c r="R10" s="35"/>
      <c r="S10" s="35"/>
      <c r="T10" s="36"/>
      <c r="U10" s="36"/>
      <c r="V10" s="9"/>
    </row>
    <row r="11" spans="1:30" ht="18.75" customHeight="1" x14ac:dyDescent="0.3">
      <c r="A11" s="408" t="s">
        <v>26</v>
      </c>
      <c r="B11" s="409" t="s">
        <v>24</v>
      </c>
      <c r="C11" s="39">
        <f>[1]ИД_01!$O$10/1000</f>
        <v>54.270828650251538</v>
      </c>
      <c r="D11" s="39">
        <f>[1]ИД_02!$O$10/1000</f>
        <v>57.847119423149024</v>
      </c>
      <c r="E11" s="39">
        <f>[1]ИД_03!$O$10/1000</f>
        <v>52.314296096453937</v>
      </c>
      <c r="F11" s="27">
        <f t="shared" ref="F11:F13" si="7">SUM(C11:E11)</f>
        <v>164.4322441698545</v>
      </c>
      <c r="G11" s="39">
        <f>[1]ИД_04!$O$10/1000</f>
        <v>61.119609125279922</v>
      </c>
      <c r="H11" s="39">
        <f>[1]ИД_05!$O$10/1000</f>
        <v>35.739478882249777</v>
      </c>
      <c r="I11" s="39">
        <f>[1]ИД_06!$O$10/1000</f>
        <v>0</v>
      </c>
      <c r="J11" s="27">
        <f t="shared" ref="J11:J13" si="8">SUM(G11:I11)</f>
        <v>96.859088007529692</v>
      </c>
      <c r="K11" s="37">
        <f t="shared" si="5"/>
        <v>261.29133217738422</v>
      </c>
      <c r="L11" s="39">
        <f>[1]ИД_07!$O$10/1000</f>
        <v>0</v>
      </c>
      <c r="M11" s="39">
        <f>[1]ИД_08!$O$10/1000</f>
        <v>35.286202065259118</v>
      </c>
      <c r="N11" s="39">
        <f>[1]ИД_09!$O$10/1000</f>
        <v>41.062526536903846</v>
      </c>
      <c r="O11" s="27">
        <f t="shared" ref="O11:O13" si="9">SUM(L11:N11)</f>
        <v>76.348728602162964</v>
      </c>
      <c r="P11" s="37">
        <f t="shared" si="0"/>
        <v>337.64006077954718</v>
      </c>
      <c r="Q11" s="39">
        <f>[1]ИД_10!$O$10/1000</f>
        <v>38.666101366311523</v>
      </c>
      <c r="R11" s="39">
        <f>[1]ИД_11!$O$10/1000</f>
        <v>41.483099343912812</v>
      </c>
      <c r="S11" s="39">
        <f>[1]ИД_12!$O$10/1000</f>
        <v>35.210738786658702</v>
      </c>
      <c r="T11" s="27">
        <f t="shared" ref="T11:T13" si="10">SUM(Q11:S11)</f>
        <v>115.35993949688304</v>
      </c>
      <c r="U11" s="27">
        <f t="shared" si="6"/>
        <v>453.00000027643023</v>
      </c>
      <c r="V11" s="9"/>
    </row>
    <row r="12" spans="1:30" ht="18.75" customHeight="1" x14ac:dyDescent="0.3">
      <c r="A12" s="408" t="s">
        <v>27</v>
      </c>
      <c r="B12" s="410" t="s">
        <v>24</v>
      </c>
      <c r="C12" s="39">
        <f>[1]ИД_01!$P$10/1000</f>
        <v>51.780217427729831</v>
      </c>
      <c r="D12" s="39">
        <f>[1]ИД_02!$P$10/1000</f>
        <v>39.677474314680431</v>
      </c>
      <c r="E12" s="39">
        <f>[1]ИД_03!$P$10/1000</f>
        <v>49.913474583374857</v>
      </c>
      <c r="F12" s="27">
        <f t="shared" si="7"/>
        <v>141.37116632578511</v>
      </c>
      <c r="G12" s="39">
        <f>[1]ИД_04!$P$10/1000</f>
        <v>16.303032132277721</v>
      </c>
      <c r="H12" s="39">
        <f>[1]ИД_05!$P$10/1000</f>
        <v>49.254563604483323</v>
      </c>
      <c r="I12" s="39">
        <f>[1]ИД_06!$P$10/1000</f>
        <v>41.566909240685604</v>
      </c>
      <c r="J12" s="27">
        <f t="shared" si="8"/>
        <v>107.12450497744665</v>
      </c>
      <c r="K12" s="37">
        <f t="shared" si="5"/>
        <v>248.49567130323175</v>
      </c>
      <c r="L12" s="39">
        <f>[1]ИД_07!$P$10/1000</f>
        <v>48.518721815999996</v>
      </c>
      <c r="M12" s="39">
        <f>[1]ИД_08!$P$10/1000</f>
        <v>39.754653816000001</v>
      </c>
      <c r="N12" s="39">
        <f>[1]ИД_09!$P$10/1000</f>
        <v>46.262460716719204</v>
      </c>
      <c r="O12" s="27">
        <f t="shared" si="9"/>
        <v>134.53583634871922</v>
      </c>
      <c r="P12" s="37">
        <f t="shared" si="0"/>
        <v>383.03150765195096</v>
      </c>
      <c r="Q12" s="39">
        <f>[1]ИД_10!$P$10/1000</f>
        <v>43.562565386362486</v>
      </c>
      <c r="R12" s="39">
        <f>[1]ИД_11!$P$10/1000</f>
        <v>46.736292567890999</v>
      </c>
      <c r="S12" s="39">
        <f>[1]ИД_12!$P$10/1000</f>
        <v>39.669634513611733</v>
      </c>
      <c r="T12" s="27">
        <f t="shared" si="10"/>
        <v>129.96849246786522</v>
      </c>
      <c r="U12" s="27">
        <f t="shared" si="6"/>
        <v>513.00000011981615</v>
      </c>
      <c r="V12" s="9"/>
    </row>
    <row r="13" spans="1:30" ht="18.75" hidden="1" customHeight="1" x14ac:dyDescent="0.3">
      <c r="A13" s="408" t="s">
        <v>28</v>
      </c>
      <c r="B13" s="410" t="s">
        <v>24</v>
      </c>
      <c r="C13" s="39">
        <f>C9-C11-C12-C10</f>
        <v>756.98066724787361</v>
      </c>
      <c r="D13" s="39">
        <f>D9-D11-D12-D10</f>
        <v>787.80644255940092</v>
      </c>
      <c r="E13" s="39">
        <f>E9-E11-E12-E10</f>
        <v>854.86694629028284</v>
      </c>
      <c r="F13" s="27">
        <f t="shared" si="7"/>
        <v>2399.6540560975573</v>
      </c>
      <c r="G13" s="39">
        <f>G9-G11-G12-G10</f>
        <v>805.8421798367167</v>
      </c>
      <c r="H13" s="39">
        <f>H9-H11-H12-H10</f>
        <v>747.5465210954784</v>
      </c>
      <c r="I13" s="39">
        <f>I9-I11-I12-I10</f>
        <v>847.35479945929183</v>
      </c>
      <c r="J13" s="27">
        <f t="shared" si="8"/>
        <v>2400.743500391487</v>
      </c>
      <c r="K13" s="37">
        <f t="shared" si="5"/>
        <v>4800.3975564890443</v>
      </c>
      <c r="L13" s="39">
        <f>L9-L11-L12-L10</f>
        <v>901.152900059731</v>
      </c>
      <c r="M13" s="39">
        <f>M9-M11-M12-M10</f>
        <v>877.12219753474096</v>
      </c>
      <c r="N13" s="39">
        <f>N9-N11-N12-N10</f>
        <v>772.68497344213324</v>
      </c>
      <c r="O13" s="27">
        <f t="shared" si="9"/>
        <v>2550.9600710366049</v>
      </c>
      <c r="P13" s="37">
        <f t="shared" si="0"/>
        <v>7351.3576275256491</v>
      </c>
      <c r="Q13" s="39">
        <f>Q9-Q11-Q12-Q10</f>
        <v>899.37379856109044</v>
      </c>
      <c r="R13" s="39">
        <f>R9-R11-R12-R10</f>
        <v>877.69981512424408</v>
      </c>
      <c r="S13" s="39">
        <f>S9-S11-S12-S10</f>
        <v>802.40009052093217</v>
      </c>
      <c r="T13" s="27">
        <f t="shared" si="10"/>
        <v>2579.4737042062666</v>
      </c>
      <c r="U13" s="27">
        <f t="shared" si="6"/>
        <v>9930.8313317319153</v>
      </c>
      <c r="V13" s="9"/>
    </row>
    <row r="14" spans="1:30" ht="18.75" customHeight="1" x14ac:dyDescent="0.3">
      <c r="A14" s="40" t="s">
        <v>29</v>
      </c>
      <c r="B14" s="29" t="s">
        <v>24</v>
      </c>
      <c r="C14" s="30">
        <f>[1]ИД_01!$X$10/1000</f>
        <v>133.00089948961426</v>
      </c>
      <c r="D14" s="30">
        <f>[1]ИД_02!$X$10/1000</f>
        <v>122.304</v>
      </c>
      <c r="E14" s="30">
        <f>[1]ИД_03!$X$10/1000</f>
        <v>118.584</v>
      </c>
      <c r="F14" s="31">
        <f>SUM(C14:E14)</f>
        <v>373.88889948961423</v>
      </c>
      <c r="G14" s="30">
        <f>[1]ИД_04!$X$10/1000</f>
        <v>89.362608299999991</v>
      </c>
      <c r="H14" s="30">
        <f>[1]ИД_05!$X$10/1000</f>
        <v>97.343999999999994</v>
      </c>
      <c r="I14" s="30">
        <f>[1]ИД_06!$X$10/1000</f>
        <v>124.56</v>
      </c>
      <c r="J14" s="41">
        <f>SUM(G14:I14)</f>
        <v>311.26660829999997</v>
      </c>
      <c r="K14" s="32">
        <f t="shared" si="5"/>
        <v>685.15550778961415</v>
      </c>
      <c r="L14" s="30">
        <f>[1]ИД_07!$X$10/1000</f>
        <v>72</v>
      </c>
      <c r="M14" s="30">
        <f>[1]ИД_08!$X$10/1000</f>
        <v>25.344000000000001</v>
      </c>
      <c r="N14" s="30">
        <f>[1]ИД_09!$X$10/1000</f>
        <v>0</v>
      </c>
      <c r="O14" s="41">
        <f>SUM(L14:N14)</f>
        <v>97.343999999999994</v>
      </c>
      <c r="P14" s="32">
        <f t="shared" si="0"/>
        <v>782.4995077896142</v>
      </c>
      <c r="Q14" s="30">
        <f>[1]ИД_10!$X$10/1000</f>
        <v>0</v>
      </c>
      <c r="R14" s="30">
        <f>[1]ИД_11!$X$10/1000</f>
        <v>0</v>
      </c>
      <c r="S14" s="30">
        <f>[1]ИД_12!$X$10/1000</f>
        <v>72.747554354838712</v>
      </c>
      <c r="T14" s="41">
        <f>SUM(Q14:S14)</f>
        <v>72.747554354838712</v>
      </c>
      <c r="U14" s="32">
        <f t="shared" si="6"/>
        <v>855.24706214445291</v>
      </c>
      <c r="V14" s="9"/>
    </row>
    <row r="15" spans="1:30" ht="18.75" customHeight="1" x14ac:dyDescent="0.3">
      <c r="A15" s="40" t="s">
        <v>30</v>
      </c>
      <c r="B15" s="29" t="s">
        <v>24</v>
      </c>
      <c r="C15" s="30">
        <f>[1]ИД_01!$W$10/1000</f>
        <v>279.920907359929</v>
      </c>
      <c r="D15" s="30">
        <f>[1]ИД_02!$W$10/1000</f>
        <v>295.73511942314906</v>
      </c>
      <c r="E15" s="30">
        <f>[1]ИД_03!$W$10/1000</f>
        <v>272.3702960964539</v>
      </c>
      <c r="F15" s="31">
        <f>SUM(C15:E15)</f>
        <v>848.0263228795319</v>
      </c>
      <c r="G15" s="30">
        <f>[1]ИД_04!$W$10/1000</f>
        <v>234.10963707599083</v>
      </c>
      <c r="H15" s="30">
        <f>[1]ИД_05!$W$10/1000</f>
        <v>269.37947888224977</v>
      </c>
      <c r="I15" s="30">
        <f>[1]ИД_06!$W$10/1000</f>
        <v>125.28</v>
      </c>
      <c r="J15" s="41">
        <f>SUM(G15:I15)</f>
        <v>628.7691159582406</v>
      </c>
      <c r="K15" s="32">
        <f t="shared" si="5"/>
        <v>1476.7954388377725</v>
      </c>
      <c r="L15" s="30">
        <f>[1]ИД_07!$W$10/1000</f>
        <v>128.71199999999999</v>
      </c>
      <c r="M15" s="30">
        <f>[1]ИД_08!$W$10/1000</f>
        <v>144.48620206525911</v>
      </c>
      <c r="N15" s="30">
        <f>[1]ИД_09!$W$10/1000</f>
        <v>283.19852653690378</v>
      </c>
      <c r="O15" s="41">
        <f>SUM(L15:N15)</f>
        <v>556.39672860216297</v>
      </c>
      <c r="P15" s="32">
        <f t="shared" si="0"/>
        <v>2033.1921674399355</v>
      </c>
      <c r="Q15" s="30">
        <f>[1]ИД_10!$W$10/1000</f>
        <v>302.04210136631156</v>
      </c>
      <c r="R15" s="30">
        <f>[1]ИД_11!$W$10/1000</f>
        <v>210.44478469591283</v>
      </c>
      <c r="S15" s="30">
        <f>[1]ИД_12!$W$10/1000</f>
        <v>294.23955478665852</v>
      </c>
      <c r="T15" s="41">
        <f>SUM(Q15:S15)</f>
        <v>806.72644084888293</v>
      </c>
      <c r="U15" s="32">
        <f t="shared" si="6"/>
        <v>2839.9186082888182</v>
      </c>
      <c r="V15" s="9"/>
    </row>
    <row r="16" spans="1:30" ht="36.75" customHeight="1" x14ac:dyDescent="0.3">
      <c r="A16" s="392" t="s">
        <v>31</v>
      </c>
      <c r="B16" s="42" t="s">
        <v>24</v>
      </c>
      <c r="C16" s="31">
        <f>C19+C38</f>
        <v>67.047493773042049</v>
      </c>
      <c r="D16" s="31">
        <f>D19+D38</f>
        <v>67.355700376458543</v>
      </c>
      <c r="E16" s="31">
        <f>E19+E38</f>
        <v>68.080989971843437</v>
      </c>
      <c r="F16" s="31">
        <f>F19+F36</f>
        <v>202.48418412134404</v>
      </c>
      <c r="G16" s="31">
        <f>G19+G38</f>
        <v>62.9300312597992</v>
      </c>
      <c r="H16" s="31">
        <f>H19+H38</f>
        <v>61.930461817507634</v>
      </c>
      <c r="I16" s="31">
        <f>I19+I38</f>
        <v>58.4644806556094</v>
      </c>
      <c r="J16" s="31">
        <f>J19+J36</f>
        <v>183.32497373291625</v>
      </c>
      <c r="K16" s="31">
        <f t="shared" si="5"/>
        <v>385.80915785426032</v>
      </c>
      <c r="L16" s="31">
        <f>L19+L38</f>
        <v>60.486533240098844</v>
      </c>
      <c r="M16" s="31">
        <f>M19+M38</f>
        <v>57.233001504354064</v>
      </c>
      <c r="N16" s="31">
        <f>N19+N38</f>
        <v>58.716298394815411</v>
      </c>
      <c r="O16" s="31">
        <f>O19+O36</f>
        <v>176.43583313926831</v>
      </c>
      <c r="P16" s="31">
        <f t="shared" si="0"/>
        <v>562.24499099352863</v>
      </c>
      <c r="Q16" s="31">
        <f>Q19+Q38</f>
        <v>67.292371486831811</v>
      </c>
      <c r="R16" s="31">
        <f>R19+R38</f>
        <v>62.127871935654866</v>
      </c>
      <c r="S16" s="31">
        <f>S19+S38</f>
        <v>67.956829468225664</v>
      </c>
      <c r="T16" s="31">
        <f>T19+T36</f>
        <v>197.37707289071233</v>
      </c>
      <c r="U16" s="43">
        <f>P16+T16</f>
        <v>759.62206388424102</v>
      </c>
    </row>
    <row r="17" spans="1:24" ht="18.75" hidden="1" x14ac:dyDescent="0.3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7"/>
    </row>
    <row r="18" spans="1:24" ht="18.75" customHeight="1" x14ac:dyDescent="0.3">
      <c r="A18" s="435" t="s">
        <v>32</v>
      </c>
      <c r="B18" s="42" t="s">
        <v>33</v>
      </c>
      <c r="C18" s="48">
        <f>C16/C7*100</f>
        <v>5.2546971902099848</v>
      </c>
      <c r="D18" s="48">
        <f t="shared" ref="D18:O18" si="11">D16/D7*100</f>
        <v>5.1678105472064226</v>
      </c>
      <c r="E18" s="48">
        <f t="shared" si="11"/>
        <v>5.050334914527447</v>
      </c>
      <c r="F18" s="49">
        <f t="shared" si="11"/>
        <v>5.1557160513544913</v>
      </c>
      <c r="G18" s="48">
        <f t="shared" si="11"/>
        <v>5.2148917115698659</v>
      </c>
      <c r="H18" s="48">
        <f t="shared" si="11"/>
        <v>5.1640389125852471</v>
      </c>
      <c r="I18" s="48">
        <f t="shared" si="11"/>
        <v>5.1340399144921269</v>
      </c>
      <c r="J18" s="49">
        <f t="shared" si="11"/>
        <v>5.1717134026824008</v>
      </c>
      <c r="K18" s="50">
        <f t="shared" si="11"/>
        <v>5.1633051557166576</v>
      </c>
      <c r="L18" s="48">
        <f t="shared" si="11"/>
        <v>5.2579445751734486</v>
      </c>
      <c r="M18" s="48">
        <f t="shared" si="11"/>
        <v>5.1010111892165497</v>
      </c>
      <c r="N18" s="48">
        <f t="shared" si="11"/>
        <v>5.1360971380599763</v>
      </c>
      <c r="O18" s="49">
        <f t="shared" si="11"/>
        <v>5.1656104095195223</v>
      </c>
      <c r="P18" s="48">
        <f>P16/P7*100</f>
        <v>5.1640283365589914</v>
      </c>
      <c r="Q18" s="48">
        <f t="shared" ref="Q18:S18" si="12">Q16/Q7*100</f>
        <v>5.2422900570421804</v>
      </c>
      <c r="R18" s="48">
        <f t="shared" si="12"/>
        <v>5.2813476417434364</v>
      </c>
      <c r="S18" s="48">
        <f t="shared" si="12"/>
        <v>5.4615929037204642</v>
      </c>
      <c r="T18" s="49">
        <f>T16/T7*100</f>
        <v>5.3283574412542896</v>
      </c>
      <c r="U18" s="50">
        <f>U16/U7*100</f>
        <v>5.205744379956351</v>
      </c>
    </row>
    <row r="19" spans="1:24" ht="18.75" customHeight="1" x14ac:dyDescent="0.3">
      <c r="A19" s="435"/>
      <c r="B19" s="29" t="s">
        <v>24</v>
      </c>
      <c r="C19" s="32">
        <f>C22+C32+C34</f>
        <v>67.047493773042049</v>
      </c>
      <c r="D19" s="32">
        <f t="shared" ref="D19:J19" si="13">D22+D32+D34</f>
        <v>67.355700376458543</v>
      </c>
      <c r="E19" s="32">
        <f t="shared" si="13"/>
        <v>68.080989971843437</v>
      </c>
      <c r="F19" s="31">
        <f>F22+F32+F34</f>
        <v>202.48418412134404</v>
      </c>
      <c r="G19" s="32">
        <f t="shared" ref="G19" si="14">G22+G32+G34</f>
        <v>62.9300312597992</v>
      </c>
      <c r="H19" s="32">
        <f t="shared" si="13"/>
        <v>61.930461817507634</v>
      </c>
      <c r="I19" s="32">
        <f t="shared" si="13"/>
        <v>58.4644806556094</v>
      </c>
      <c r="J19" s="31">
        <f t="shared" si="13"/>
        <v>183.32497373291625</v>
      </c>
      <c r="K19" s="32">
        <f>F19+J19</f>
        <v>385.80915785426032</v>
      </c>
      <c r="L19" s="32">
        <f t="shared" ref="L19:N19" si="15">L22+L32+L34</f>
        <v>60.486533240098844</v>
      </c>
      <c r="M19" s="32">
        <f t="shared" si="15"/>
        <v>57.233001504354064</v>
      </c>
      <c r="N19" s="32">
        <f t="shared" si="15"/>
        <v>58.716298394815411</v>
      </c>
      <c r="O19" s="31">
        <f>O22+O32+O34</f>
        <v>176.43583313926831</v>
      </c>
      <c r="P19" s="32">
        <f>K19+O19</f>
        <v>562.24499099352863</v>
      </c>
      <c r="Q19" s="32">
        <f t="shared" ref="Q19:S19" si="16">Q22+Q32+Q34</f>
        <v>67.292371486831811</v>
      </c>
      <c r="R19" s="32">
        <f t="shared" si="16"/>
        <v>62.127871935654866</v>
      </c>
      <c r="S19" s="32">
        <f t="shared" si="16"/>
        <v>67.956829468225664</v>
      </c>
      <c r="T19" s="31">
        <f>T22+T32+T34</f>
        <v>197.37707289071233</v>
      </c>
      <c r="U19" s="51">
        <f>P19+T19</f>
        <v>759.62206388424102</v>
      </c>
    </row>
    <row r="20" spans="1:24" ht="18.75" customHeight="1" x14ac:dyDescent="0.3">
      <c r="A20" s="405" t="s">
        <v>115</v>
      </c>
      <c r="B20" s="25" t="s">
        <v>24</v>
      </c>
      <c r="C20" s="52">
        <f>C19-C26-C28-C24</f>
        <v>61.696636063089493</v>
      </c>
      <c r="D20" s="52">
        <f t="shared" ref="D20:E20" si="17">D19-D26-D28-D24</f>
        <v>62.275272798337276</v>
      </c>
      <c r="E20" s="52">
        <f t="shared" si="17"/>
        <v>63.353785306303337</v>
      </c>
      <c r="F20" s="53">
        <f>SUM(C20:E20)</f>
        <v>187.32569416773009</v>
      </c>
      <c r="G20" s="52">
        <f t="shared" ref="G20:I20" si="18">G19-G26-G28-G24</f>
        <v>59.207000152739042</v>
      </c>
      <c r="H20" s="52">
        <f t="shared" si="18"/>
        <v>57.850331077151075</v>
      </c>
      <c r="I20" s="52">
        <f t="shared" si="18"/>
        <v>56.457829703028267</v>
      </c>
      <c r="J20" s="53">
        <f>SUM(G20:I20)</f>
        <v>173.51516093291838</v>
      </c>
      <c r="K20" s="52">
        <f>F20+J20</f>
        <v>360.84085510064847</v>
      </c>
      <c r="L20" s="52">
        <f t="shared" ref="L20:N20" si="19">L19-L26-L28-L24</f>
        <v>58.066328858888106</v>
      </c>
      <c r="M20" s="52">
        <f t="shared" si="19"/>
        <v>53.527779185717755</v>
      </c>
      <c r="N20" s="52">
        <f t="shared" si="19"/>
        <v>54.514331725626775</v>
      </c>
      <c r="O20" s="53">
        <f>SUM(L20:N20)</f>
        <v>166.10843977023262</v>
      </c>
      <c r="P20" s="52">
        <f>K20+O20</f>
        <v>526.94929487088109</v>
      </c>
      <c r="Q20" s="52">
        <f t="shared" ref="Q20:S20" si="20">Q19-Q26-Q28-Q24</f>
        <v>63.310211308529134</v>
      </c>
      <c r="R20" s="52">
        <f t="shared" si="20"/>
        <v>56.945913171254404</v>
      </c>
      <c r="S20" s="52">
        <f t="shared" si="20"/>
        <v>64.036031640779399</v>
      </c>
      <c r="T20" s="53">
        <f>SUM(Q20:S20)</f>
        <v>184.29215612056294</v>
      </c>
      <c r="U20" s="54">
        <f>P20+T20</f>
        <v>711.24145099144403</v>
      </c>
    </row>
    <row r="21" spans="1:24" ht="18.75" customHeight="1" x14ac:dyDescent="0.3">
      <c r="A21" s="55"/>
      <c r="B21" s="29" t="s">
        <v>33</v>
      </c>
      <c r="C21" s="56">
        <f>C20/C8*100</f>
        <v>5.2736563456444205</v>
      </c>
      <c r="D21" s="56">
        <f t="shared" ref="D21:K21" si="21">D20/D8*100</f>
        <v>5.1644484801146096</v>
      </c>
      <c r="E21" s="56">
        <f t="shared" si="21"/>
        <v>5.085303023484375</v>
      </c>
      <c r="F21" s="57">
        <f t="shared" si="21"/>
        <v>5.1725006416842554</v>
      </c>
      <c r="G21" s="56">
        <f t="shared" si="21"/>
        <v>5.2427383225524054</v>
      </c>
      <c r="H21" s="56">
        <f t="shared" si="21"/>
        <v>5.191769596085992</v>
      </c>
      <c r="I21" s="56">
        <f t="shared" si="21"/>
        <v>5.1456523245326391</v>
      </c>
      <c r="J21" s="57">
        <f t="shared" si="21"/>
        <v>5.1938529685723553</v>
      </c>
      <c r="K21" s="56">
        <f t="shared" si="21"/>
        <v>5.1827462376974056</v>
      </c>
      <c r="L21" s="56">
        <f>L20/L8*100</f>
        <v>5.2698229025845533</v>
      </c>
      <c r="M21" s="56">
        <f>M20/M8*100</f>
        <v>5.1127232915430199</v>
      </c>
      <c r="N21" s="56">
        <f>N20/N8*100</f>
        <v>5.1629116021520431</v>
      </c>
      <c r="O21" s="57">
        <f t="shared" ref="O21:P21" si="22">O20/O8*100</f>
        <v>5.1832745131450721</v>
      </c>
      <c r="P21" s="56">
        <f t="shared" si="22"/>
        <v>5.1829127525533041</v>
      </c>
      <c r="Q21" s="56">
        <f>Q20/Q8*100</f>
        <v>5.2696332146390583</v>
      </c>
      <c r="R21" s="56">
        <f>R20/R8*100</f>
        <v>5.2333038440540101</v>
      </c>
      <c r="S21" s="56">
        <f>S20/S8*100</f>
        <v>5.4760332299913044</v>
      </c>
      <c r="T21" s="57">
        <f t="shared" ref="T21:U21" si="23">T20/T8*100</f>
        <v>5.3279833098372276</v>
      </c>
      <c r="U21" s="58">
        <f t="shared" si="23"/>
        <v>5.2197387895977574</v>
      </c>
    </row>
    <row r="22" spans="1:24" ht="18.75" customHeight="1" x14ac:dyDescent="0.3">
      <c r="A22" s="406" t="s">
        <v>25</v>
      </c>
      <c r="B22" s="29" t="s">
        <v>24</v>
      </c>
      <c r="C22" s="59">
        <f>[1]ИД_01!$T$90/1000</f>
        <v>40.023434008008216</v>
      </c>
      <c r="D22" s="59">
        <f>[1]ИД_02!$T$90/1000</f>
        <v>40.642209729424209</v>
      </c>
      <c r="E22" s="59">
        <f>[1]ИД_03!$T$90/1000</f>
        <v>43.671448928740688</v>
      </c>
      <c r="F22" s="31">
        <f>SUM(C22:E22)</f>
        <v>124.33709266617311</v>
      </c>
      <c r="G22" s="59">
        <f>[1]ИД_04!$T$90/1000</f>
        <v>42.798924534085671</v>
      </c>
      <c r="H22" s="59">
        <f>[1]ИД_05!$T$90/1000</f>
        <v>40.258056617598747</v>
      </c>
      <c r="I22" s="59">
        <f>[1]ИД_06!$T$90/1000</f>
        <v>43.668677044130398</v>
      </c>
      <c r="J22" s="31">
        <f>SUM(G22:I22)</f>
        <v>126.72565819581482</v>
      </c>
      <c r="K22" s="32">
        <f>F22+J22</f>
        <v>251.06275086198792</v>
      </c>
      <c r="L22" s="59">
        <f>[1]ИД_07!$T$90/1000</f>
        <v>48.115668594743937</v>
      </c>
      <c r="M22" s="59">
        <f>[1]ИД_08!$T$90/1000</f>
        <v>47.748449943046204</v>
      </c>
      <c r="N22" s="59">
        <f>[1]ИД_09!$T$90/1000</f>
        <v>41.570198419984663</v>
      </c>
      <c r="O22" s="31">
        <f>SUM(L22:N22)</f>
        <v>137.4343169577748</v>
      </c>
      <c r="P22" s="32">
        <f>K22+O22</f>
        <v>388.49706781976272</v>
      </c>
      <c r="Q22" s="59">
        <f>[1]ИД_10!$T$90/1000</f>
        <v>48.178809559077258</v>
      </c>
      <c r="R22" s="59">
        <f>[1]ИД_11!$T$90/1000</f>
        <v>46.681161593226015</v>
      </c>
      <c r="S22" s="59">
        <f>[1]ИД_12!$T$90/1000</f>
        <v>43.012471542293554</v>
      </c>
      <c r="T22" s="31">
        <f>SUM(Q22:S22)</f>
        <v>137.87244269459683</v>
      </c>
      <c r="U22" s="60">
        <f>P22+T22</f>
        <v>526.36951051435949</v>
      </c>
      <c r="X22" s="61"/>
    </row>
    <row r="23" spans="1:24" ht="18.75" customHeight="1" x14ac:dyDescent="0.3">
      <c r="A23" s="40"/>
      <c r="B23" s="29" t="s">
        <v>33</v>
      </c>
      <c r="C23" s="56">
        <f t="shared" ref="C23:U23" si="24">C22/C9*100</f>
        <v>4.6375391993152126</v>
      </c>
      <c r="D23" s="56">
        <f t="shared" si="24"/>
        <v>4.5906229492873534</v>
      </c>
      <c r="E23" s="56">
        <f t="shared" si="24"/>
        <v>4.5629181892249928</v>
      </c>
      <c r="F23" s="62">
        <f>F22/F9*100</f>
        <v>4.5957881135253089</v>
      </c>
      <c r="G23" s="56">
        <f t="shared" si="24"/>
        <v>4.8455370928349897</v>
      </c>
      <c r="H23" s="56">
        <f>H22/H9*100</f>
        <v>4.8355669835927886</v>
      </c>
      <c r="I23" s="56">
        <f>I22/I9*100</f>
        <v>4.9125447850738837</v>
      </c>
      <c r="J23" s="62">
        <f t="shared" si="24"/>
        <v>4.8652182609865102</v>
      </c>
      <c r="K23" s="63">
        <f t="shared" si="24"/>
        <v>4.7279477394175995</v>
      </c>
      <c r="L23" s="56">
        <f>L22/L9*100</f>
        <v>5.0665585331178926</v>
      </c>
      <c r="M23" s="56">
        <f>M22/M9*100</f>
        <v>5.01473458476916</v>
      </c>
      <c r="N23" s="56">
        <f>N22/N9*100</f>
        <v>4.8336880175613279</v>
      </c>
      <c r="O23" s="62">
        <f t="shared" si="24"/>
        <v>4.9761784268011757</v>
      </c>
      <c r="P23" s="63">
        <f t="shared" si="24"/>
        <v>4.8128798643882549</v>
      </c>
      <c r="Q23" s="56">
        <f>Q22/Q9*100</f>
        <v>4.908179355853302</v>
      </c>
      <c r="R23" s="56">
        <f>R22/R9*100</f>
        <v>4.8328225852831483</v>
      </c>
      <c r="S23" s="56">
        <f>S22/S9*100</f>
        <v>4.9029327924324857</v>
      </c>
      <c r="T23" s="62">
        <f t="shared" si="24"/>
        <v>4.8807823007908517</v>
      </c>
      <c r="U23" s="64">
        <f t="shared" si="24"/>
        <v>4.8304823161060977</v>
      </c>
    </row>
    <row r="24" spans="1:24" ht="18.75" hidden="1" customHeight="1" x14ac:dyDescent="0.3">
      <c r="A24" s="407"/>
      <c r="B24" s="34"/>
      <c r="C24" s="65"/>
      <c r="D24" s="65"/>
      <c r="E24" s="65"/>
      <c r="F24" s="36"/>
      <c r="G24" s="65"/>
      <c r="H24" s="65"/>
      <c r="I24" s="65"/>
      <c r="J24" s="36"/>
      <c r="K24" s="38"/>
      <c r="L24" s="65"/>
      <c r="M24" s="65"/>
      <c r="N24" s="65"/>
      <c r="O24" s="36"/>
      <c r="P24" s="38"/>
      <c r="Q24" s="65"/>
      <c r="R24" s="65"/>
      <c r="S24" s="65"/>
      <c r="T24" s="36"/>
      <c r="U24" s="66"/>
    </row>
    <row r="25" spans="1:24" ht="18.75" hidden="1" customHeight="1" x14ac:dyDescent="0.3">
      <c r="A25" s="40"/>
      <c r="B25" s="29"/>
      <c r="C25" s="56"/>
      <c r="D25" s="56"/>
      <c r="E25" s="56"/>
      <c r="F25" s="62"/>
      <c r="G25" s="56"/>
      <c r="H25" s="56"/>
      <c r="I25" s="56"/>
      <c r="J25" s="62"/>
      <c r="K25" s="63"/>
      <c r="L25" s="56"/>
      <c r="M25" s="56"/>
      <c r="N25" s="56"/>
      <c r="O25" s="62"/>
      <c r="P25" s="63"/>
      <c r="Q25" s="56"/>
      <c r="R25" s="56"/>
      <c r="S25" s="56"/>
      <c r="T25" s="62"/>
      <c r="U25" s="64"/>
    </row>
    <row r="26" spans="1:24" ht="18.75" customHeight="1" x14ac:dyDescent="0.3">
      <c r="A26" s="408" t="s">
        <v>26</v>
      </c>
      <c r="B26" s="67" t="s">
        <v>24</v>
      </c>
      <c r="C26" s="52">
        <f>[1]ИД_01!$O$90/1000</f>
        <v>2.9903384009078291</v>
      </c>
      <c r="D26" s="52">
        <f>[1]ИД_02!$O$90/1000</f>
        <v>3.2776061589810999</v>
      </c>
      <c r="E26" s="52">
        <f>[1]ИД_03!$O$90/1000</f>
        <v>2.510485995276722</v>
      </c>
      <c r="F26" s="53">
        <f>SUM(C26:E26)</f>
        <v>8.7784305551656505</v>
      </c>
      <c r="G26" s="52">
        <f>[1]ИД_04!$O$90/1000</f>
        <v>2.9395252023066134</v>
      </c>
      <c r="H26" s="52">
        <f>[1]ИД_05!$O$90/1000</f>
        <v>1.7388634029776295</v>
      </c>
      <c r="I26" s="52">
        <f>[1]ИД_06!$O$90/1000</f>
        <v>0</v>
      </c>
      <c r="J26" s="53">
        <f>SUM(G26:I26)</f>
        <v>4.6783886052842432</v>
      </c>
      <c r="K26" s="52">
        <f>F26+J26</f>
        <v>13.456819160449893</v>
      </c>
      <c r="L26" s="52">
        <f>[1]ИД_07!$O$90/1000</f>
        <v>0</v>
      </c>
      <c r="M26" s="52">
        <f>[1]ИД_08!$O$90/1000</f>
        <v>1.7313479118199684</v>
      </c>
      <c r="N26" s="52">
        <f>[1]ИД_09!$O$90/1000</f>
        <v>1.9976486243019098</v>
      </c>
      <c r="O26" s="53">
        <f>SUM(L26:N26)</f>
        <v>3.728996536121878</v>
      </c>
      <c r="P26" s="52">
        <f>K26+O26</f>
        <v>17.185815696571773</v>
      </c>
      <c r="Q26" s="52">
        <f>[1]ИД_10!$O$90/1000</f>
        <v>1.8895363292150433</v>
      </c>
      <c r="R26" s="52">
        <f>[1]ИД_11!$O$90/1000</f>
        <v>2.9953675398798296</v>
      </c>
      <c r="S26" s="52">
        <f>[1]ИД_12!$O$90/1000</f>
        <v>2.0030962685756313</v>
      </c>
      <c r="T26" s="53">
        <f>SUM(Q26:S26)</f>
        <v>6.8880001376705042</v>
      </c>
      <c r="U26" s="54">
        <f>P26+T26</f>
        <v>24.073815834242275</v>
      </c>
    </row>
    <row r="27" spans="1:24" ht="18.75" customHeight="1" x14ac:dyDescent="0.3">
      <c r="A27" s="411"/>
      <c r="B27" s="67" t="s">
        <v>33</v>
      </c>
      <c r="C27" s="68">
        <f>C26/C11*100</f>
        <v>5.510029006888896</v>
      </c>
      <c r="D27" s="68">
        <f t="shared" ref="D27:U27" si="25">D26/D11*100</f>
        <v>5.665979899544455</v>
      </c>
      <c r="E27" s="68">
        <f t="shared" si="25"/>
        <v>4.7988526704976397</v>
      </c>
      <c r="F27" s="69">
        <f t="shared" si="25"/>
        <v>5.3386308746706312</v>
      </c>
      <c r="G27" s="68">
        <f t="shared" si="25"/>
        <v>4.8094633528845412</v>
      </c>
      <c r="H27" s="68">
        <f t="shared" si="25"/>
        <v>4.8653854431023786</v>
      </c>
      <c r="I27" s="68">
        <f>IF(I11=0,0,I26/I11*100)</f>
        <v>0</v>
      </c>
      <c r="J27" s="69">
        <f t="shared" si="25"/>
        <v>4.8300977239436236</v>
      </c>
      <c r="K27" s="70">
        <f t="shared" si="25"/>
        <v>5.1501207668513054</v>
      </c>
      <c r="L27" s="68">
        <f>IF(L11=0,0,L26/L11*100)</f>
        <v>0</v>
      </c>
      <c r="M27" s="68">
        <f>IF(M11=0,0,M26/M11*100)</f>
        <v>4.9065861738760477</v>
      </c>
      <c r="N27" s="68">
        <f>IF(N11=0,0,N26/N11*100)</f>
        <v>4.8648945712256078</v>
      </c>
      <c r="O27" s="69">
        <f t="shared" si="25"/>
        <v>4.8841632393813494</v>
      </c>
      <c r="P27" s="70">
        <f t="shared" si="25"/>
        <v>5.0899812234641137</v>
      </c>
      <c r="Q27" s="68">
        <f>IF(Q11=0,0,Q26/Q11*100)</f>
        <v>4.886803330167993</v>
      </c>
      <c r="R27" s="68">
        <f>IF(R11=0,0,R26/R11*100)</f>
        <v>7.2206936975632869</v>
      </c>
      <c r="S27" s="68">
        <f>IF(S11=0,0,S26/S11*100)</f>
        <v>5.6888788409478117</v>
      </c>
      <c r="T27" s="69">
        <f t="shared" si="25"/>
        <v>5.9708770373068845</v>
      </c>
      <c r="U27" s="71">
        <f t="shared" si="25"/>
        <v>5.3143081279364059</v>
      </c>
    </row>
    <row r="28" spans="1:24" ht="18.75" customHeight="1" x14ac:dyDescent="0.3">
      <c r="A28" s="408" t="s">
        <v>27</v>
      </c>
      <c r="B28" s="67" t="s">
        <v>24</v>
      </c>
      <c r="C28" s="52">
        <f>[1]ИД_01!$P$90/1000</f>
        <v>2.3605193090447285</v>
      </c>
      <c r="D28" s="52">
        <f>[1]ИД_02!$P$90/1000</f>
        <v>1.8028214191401639</v>
      </c>
      <c r="E28" s="52">
        <f>[1]ИД_03!$P$90/1000</f>
        <v>2.216718670263377</v>
      </c>
      <c r="F28" s="53">
        <f>SUM(C28:E28)</f>
        <v>6.3800593984482692</v>
      </c>
      <c r="G28" s="52">
        <f>[1]ИД_04!$P$90/1000</f>
        <v>0.78350590475354331</v>
      </c>
      <c r="H28" s="52">
        <f>[1]ИД_05!$P$90/1000</f>
        <v>2.3412673373789294</v>
      </c>
      <c r="I28" s="52">
        <f>[1]ИД_06!$P$90/1000</f>
        <v>2.0066509525811345</v>
      </c>
      <c r="J28" s="53">
        <f>SUM(G28:I28)</f>
        <v>5.131424194713607</v>
      </c>
      <c r="K28" s="52">
        <f>F28+J28</f>
        <v>11.511483593161877</v>
      </c>
      <c r="L28" s="52">
        <f>[1]ИД_07!$P$90/1000</f>
        <v>2.4202043812107368</v>
      </c>
      <c r="M28" s="52">
        <f>[1]ИД_08!$P$90/1000</f>
        <v>1.9738744068163432</v>
      </c>
      <c r="N28" s="52">
        <f>[1]ИД_09!$P$90/1000</f>
        <v>2.2043180448867279</v>
      </c>
      <c r="O28" s="53">
        <f>SUM(L28:N28)</f>
        <v>6.5983968329138083</v>
      </c>
      <c r="P28" s="52">
        <f>K28+O28</f>
        <v>18.109880426075684</v>
      </c>
      <c r="Q28" s="52">
        <f>[1]ИД_10!$P$90/1000</f>
        <v>2.0926238490876274</v>
      </c>
      <c r="R28" s="52">
        <f>[1]ИД_11!$P$90/1000</f>
        <v>2.1865912245206345</v>
      </c>
      <c r="S28" s="52">
        <f>[1]ИД_12!$P$90/1000</f>
        <v>1.9177015588706272</v>
      </c>
      <c r="T28" s="53">
        <f>SUM(Q28:S28)</f>
        <v>6.1969166324788887</v>
      </c>
      <c r="U28" s="54">
        <f>P28+T28</f>
        <v>24.306797058554572</v>
      </c>
    </row>
    <row r="29" spans="1:24" ht="18.75" customHeight="1" x14ac:dyDescent="0.3">
      <c r="A29" s="411"/>
      <c r="B29" s="67" t="s">
        <v>33</v>
      </c>
      <c r="C29" s="68">
        <f>C28/C12*100</f>
        <v>4.5587280747504177</v>
      </c>
      <c r="D29" s="68">
        <f t="shared" ref="D29:U29" si="26">D28/D12*100</f>
        <v>4.5436899658533223</v>
      </c>
      <c r="E29" s="68">
        <f t="shared" si="26"/>
        <v>4.4411227404347446</v>
      </c>
      <c r="F29" s="69">
        <f t="shared" si="26"/>
        <v>4.5129849065159693</v>
      </c>
      <c r="G29" s="68">
        <f t="shared" si="26"/>
        <v>4.8058906981009457</v>
      </c>
      <c r="H29" s="68">
        <f t="shared" si="26"/>
        <v>4.7534018495817492</v>
      </c>
      <c r="I29" s="68">
        <f t="shared" si="26"/>
        <v>4.8275202300031221</v>
      </c>
      <c r="J29" s="69">
        <f t="shared" si="26"/>
        <v>4.7901497381891724</v>
      </c>
      <c r="K29" s="70">
        <f t="shared" si="26"/>
        <v>4.6324684582190416</v>
      </c>
      <c r="L29" s="68">
        <f t="shared" si="26"/>
        <v>4.9881866022542809</v>
      </c>
      <c r="M29" s="68">
        <f t="shared" si="26"/>
        <v>4.9651404737473044</v>
      </c>
      <c r="N29" s="68">
        <f t="shared" si="26"/>
        <v>4.7648093307974202</v>
      </c>
      <c r="O29" s="69">
        <f t="shared" si="26"/>
        <v>4.9045644729264914</v>
      </c>
      <c r="P29" s="70">
        <f t="shared" si="26"/>
        <v>4.7280393555852278</v>
      </c>
      <c r="Q29" s="68">
        <f t="shared" si="26"/>
        <v>4.8037204203376307</v>
      </c>
      <c r="R29" s="68">
        <f t="shared" si="26"/>
        <v>4.6785722708841426</v>
      </c>
      <c r="S29" s="68">
        <f t="shared" si="26"/>
        <v>4.8341800532914201</v>
      </c>
      <c r="T29" s="69">
        <f t="shared" si="26"/>
        <v>4.7680145509197773</v>
      </c>
      <c r="U29" s="71">
        <f t="shared" si="26"/>
        <v>4.7381670668377156</v>
      </c>
    </row>
    <row r="30" spans="1:24" ht="18.75" hidden="1" customHeight="1" x14ac:dyDescent="0.3">
      <c r="A30" s="408" t="s">
        <v>28</v>
      </c>
      <c r="B30" s="67" t="s">
        <v>24</v>
      </c>
      <c r="C30" s="52">
        <f>C22-C26-C28-C24</f>
        <v>34.67257629805566</v>
      </c>
      <c r="D30" s="52">
        <f t="shared" ref="D30:I30" si="27">D22-D26-D28-D24</f>
        <v>35.561782151302943</v>
      </c>
      <c r="E30" s="52">
        <f t="shared" si="27"/>
        <v>38.944244263200588</v>
      </c>
      <c r="F30" s="53">
        <f>SUM(C30:E30)</f>
        <v>109.1786027125592</v>
      </c>
      <c r="G30" s="52">
        <f t="shared" si="27"/>
        <v>39.075893427025512</v>
      </c>
      <c r="H30" s="52">
        <f t="shared" si="27"/>
        <v>36.177925877242188</v>
      </c>
      <c r="I30" s="52">
        <f t="shared" si="27"/>
        <v>41.662026091549265</v>
      </c>
      <c r="J30" s="53">
        <f>SUM(G30:I30)</f>
        <v>116.91584539581696</v>
      </c>
      <c r="K30" s="52">
        <f>F30+J30</f>
        <v>226.09444810837616</v>
      </c>
      <c r="L30" s="52">
        <f t="shared" ref="L30:N30" si="28">L22-L26-L28-L24</f>
        <v>45.695464213533199</v>
      </c>
      <c r="M30" s="52">
        <f t="shared" si="28"/>
        <v>44.043227624409894</v>
      </c>
      <c r="N30" s="52">
        <f t="shared" si="28"/>
        <v>37.368231750796028</v>
      </c>
      <c r="O30" s="53">
        <f>SUM(L30:N30)</f>
        <v>127.10692358873912</v>
      </c>
      <c r="P30" s="52">
        <f>K30+O30</f>
        <v>353.20137169711529</v>
      </c>
      <c r="Q30" s="52">
        <f t="shared" ref="Q30:S30" si="29">Q22-Q26-Q28-Q24</f>
        <v>44.196649380774588</v>
      </c>
      <c r="R30" s="52">
        <f t="shared" si="29"/>
        <v>41.499202828825553</v>
      </c>
      <c r="S30" s="52">
        <f t="shared" si="29"/>
        <v>39.091673714847296</v>
      </c>
      <c r="T30" s="53">
        <f>SUM(Q30:S30)</f>
        <v>124.78752592444744</v>
      </c>
      <c r="U30" s="54">
        <f>P30+T30</f>
        <v>477.98889762156273</v>
      </c>
    </row>
    <row r="31" spans="1:24" ht="18.75" hidden="1" customHeight="1" x14ac:dyDescent="0.3">
      <c r="A31" s="408"/>
      <c r="B31" s="67" t="s">
        <v>33</v>
      </c>
      <c r="C31" s="68">
        <f>C30/C13*100</f>
        <v>4.5803780463923145</v>
      </c>
      <c r="D31" s="68">
        <f t="shared" ref="D31:U31" si="30">D30/D13*100</f>
        <v>4.5140253024297365</v>
      </c>
      <c r="E31" s="68">
        <f t="shared" si="30"/>
        <v>4.5555913036759863</v>
      </c>
      <c r="F31" s="69">
        <f t="shared" si="30"/>
        <v>4.549764264358636</v>
      </c>
      <c r="G31" s="68">
        <f t="shared" si="30"/>
        <v>4.8490752165570736</v>
      </c>
      <c r="H31" s="68">
        <f t="shared" si="30"/>
        <v>4.8395551121321398</v>
      </c>
      <c r="I31" s="68">
        <f t="shared" si="30"/>
        <v>4.9167156565507559</v>
      </c>
      <c r="J31" s="69">
        <f t="shared" si="30"/>
        <v>4.8699848766330769</v>
      </c>
      <c r="K31" s="70">
        <f t="shared" si="30"/>
        <v>4.7099109073319969</v>
      </c>
      <c r="L31" s="68">
        <f t="shared" si="30"/>
        <v>5.070778134377016</v>
      </c>
      <c r="M31" s="68">
        <f t="shared" si="30"/>
        <v>5.0213331447087723</v>
      </c>
      <c r="N31" s="68">
        <f t="shared" si="30"/>
        <v>4.8361535470696655</v>
      </c>
      <c r="O31" s="69">
        <f t="shared" si="30"/>
        <v>4.9827092564835054</v>
      </c>
      <c r="P31" s="70">
        <f t="shared" si="30"/>
        <v>4.8045733807674553</v>
      </c>
      <c r="Q31" s="68">
        <f t="shared" si="30"/>
        <v>4.9141579898686043</v>
      </c>
      <c r="R31" s="68">
        <f t="shared" si="30"/>
        <v>4.7281772325485871</v>
      </c>
      <c r="S31" s="68">
        <f t="shared" si="30"/>
        <v>4.871843133700084</v>
      </c>
      <c r="T31" s="69">
        <f t="shared" si="30"/>
        <v>4.8377126590187896</v>
      </c>
      <c r="U31" s="71">
        <f t="shared" si="30"/>
        <v>4.8131811089596113</v>
      </c>
    </row>
    <row r="32" spans="1:24" ht="18.75" customHeight="1" x14ac:dyDescent="0.3">
      <c r="A32" s="40" t="s">
        <v>29</v>
      </c>
      <c r="B32" s="29" t="s">
        <v>24</v>
      </c>
      <c r="C32" s="59">
        <f>[1]ИД_01!$X$90/1000</f>
        <v>7.9870422632753035</v>
      </c>
      <c r="D32" s="59">
        <f>[1]ИД_02!$X$90/1000</f>
        <v>6.9618831887264676</v>
      </c>
      <c r="E32" s="59">
        <f>[1]ИД_03!$X$90/1000</f>
        <v>6.6858385829810718</v>
      </c>
      <c r="F32" s="31">
        <f>SUM(C32:E32)</f>
        <v>21.634764034982844</v>
      </c>
      <c r="G32" s="59">
        <f>[1]ИД_04!$X$90/1000</f>
        <v>5.3150468094332606</v>
      </c>
      <c r="H32" s="59">
        <f>[1]ИД_05!$X$90/1000</f>
        <v>5.463197838795721</v>
      </c>
      <c r="I32" s="59">
        <f>[1]ИД_06!$X$90/1000</f>
        <v>7.214378615654117</v>
      </c>
      <c r="J32" s="31">
        <f>SUM(G32:I32)</f>
        <v>17.992623263883097</v>
      </c>
      <c r="K32" s="32">
        <f>F32+J32</f>
        <v>39.627387298865941</v>
      </c>
      <c r="L32" s="59">
        <f>[1]ИД_07!$X$90/1000</f>
        <v>4.5559915597852374</v>
      </c>
      <c r="M32" s="59">
        <f>[1]ИД_08!$X$90/1000</f>
        <v>1.4196962504516051</v>
      </c>
      <c r="N32" s="59">
        <f>[1]ИД_09!$X$90/1000</f>
        <v>0</v>
      </c>
      <c r="O32" s="31">
        <f>SUM(L32:N32)</f>
        <v>5.9756878102368427</v>
      </c>
      <c r="P32" s="32">
        <f>K32+O32</f>
        <v>45.603075109102782</v>
      </c>
      <c r="Q32" s="59">
        <f>[1]ИД_10!$X$90/1000</f>
        <v>0</v>
      </c>
      <c r="R32" s="59">
        <f>[1]ИД_11!$X$90/1000</f>
        <v>0</v>
      </c>
      <c r="S32" s="59">
        <f>[1]ИД_12!$X$90/1000</f>
        <v>4.2987096838475702</v>
      </c>
      <c r="T32" s="31">
        <f>SUM(Q32:S32)</f>
        <v>4.2987096838475702</v>
      </c>
      <c r="U32" s="60">
        <f t="shared" si="6"/>
        <v>49.901784792950352</v>
      </c>
    </row>
    <row r="33" spans="1:34" ht="18.75" customHeight="1" x14ac:dyDescent="0.3">
      <c r="A33" s="40"/>
      <c r="B33" s="29" t="s">
        <v>33</v>
      </c>
      <c r="C33" s="56">
        <f>C32/C14*100</f>
        <v>6.0052543207792315</v>
      </c>
      <c r="D33" s="56">
        <f t="shared" ref="D33:I33" si="31">D32/D14*100</f>
        <v>5.6922775941313999</v>
      </c>
      <c r="E33" s="56">
        <f t="shared" si="31"/>
        <v>5.6380612755355459</v>
      </c>
      <c r="F33" s="62">
        <f>F32/F14*100</f>
        <v>5.7864151796204393</v>
      </c>
      <c r="G33" s="56">
        <f t="shared" si="31"/>
        <v>5.947730164265205</v>
      </c>
      <c r="H33" s="56">
        <f t="shared" si="31"/>
        <v>5.6122594497819289</v>
      </c>
      <c r="I33" s="56">
        <f t="shared" si="31"/>
        <v>5.7918903465431253</v>
      </c>
      <c r="J33" s="62">
        <f>J32/J14*100</f>
        <v>5.7804540493921968</v>
      </c>
      <c r="K33" s="63">
        <f>K32/K14*100</f>
        <v>5.7837070341458956</v>
      </c>
      <c r="L33" s="56">
        <f t="shared" ref="L33:M33" si="32">L32/L14*100</f>
        <v>6.3277660552572739</v>
      </c>
      <c r="M33" s="56">
        <f t="shared" si="32"/>
        <v>5.601705533663214</v>
      </c>
      <c r="N33" s="56">
        <f>IF(N14=0,0,N32/N14*100)</f>
        <v>0</v>
      </c>
      <c r="O33" s="62">
        <f>IF(O14=0,0,O32/O14*100)</f>
        <v>6.1387325466765734</v>
      </c>
      <c r="P33" s="63">
        <f>P32/P14*100</f>
        <v>5.8278726893926427</v>
      </c>
      <c r="Q33" s="56">
        <f>IF(Q14=0,0,Q32/Q14*100)</f>
        <v>0</v>
      </c>
      <c r="R33" s="56">
        <f>IF(R14=0,0,R32/R14*100)</f>
        <v>0</v>
      </c>
      <c r="S33" s="56">
        <f>IF(S14=0,0,S32/S14*100)</f>
        <v>5.9090779366683233</v>
      </c>
      <c r="T33" s="62">
        <f>T32/T14*100</f>
        <v>5.9090779366683233</v>
      </c>
      <c r="U33" s="64">
        <f>U32/U14*100</f>
        <v>5.8347800304424595</v>
      </c>
      <c r="AE33"/>
      <c r="AF33"/>
    </row>
    <row r="34" spans="1:34" ht="18.75" customHeight="1" x14ac:dyDescent="0.3">
      <c r="A34" s="40" t="s">
        <v>30</v>
      </c>
      <c r="B34" s="29" t="s">
        <v>24</v>
      </c>
      <c r="C34" s="59">
        <f>[1]ИД_01!$W$90/1000</f>
        <v>19.037017501758527</v>
      </c>
      <c r="D34" s="59">
        <f>[1]ИД_02!$W$90/1000</f>
        <v>19.751607458307873</v>
      </c>
      <c r="E34" s="59">
        <f>[1]ИД_03!$W$90/1000</f>
        <v>17.723702460121682</v>
      </c>
      <c r="F34" s="31">
        <f>SUM(C34:E34)</f>
        <v>56.512327420188086</v>
      </c>
      <c r="G34" s="59">
        <f>[1]ИД_04!$W$90/1000</f>
        <v>14.816059916280269</v>
      </c>
      <c r="H34" s="59">
        <f>[1]ИД_05!$W$90/1000</f>
        <v>16.209207361113165</v>
      </c>
      <c r="I34" s="59">
        <f>[1]ИД_06!$W$90/1000</f>
        <v>7.581424995824884</v>
      </c>
      <c r="J34" s="31">
        <f>SUM(G34:I34)</f>
        <v>38.606692273218314</v>
      </c>
      <c r="K34" s="32">
        <f>F34+J34</f>
        <v>95.119019693406401</v>
      </c>
      <c r="L34" s="59">
        <f>[1]ИД_07!$W$90/1000</f>
        <v>7.8148730855696629</v>
      </c>
      <c r="M34" s="59">
        <f>[1]ИД_08!$W$90/1000</f>
        <v>8.0648553108562488</v>
      </c>
      <c r="N34" s="59">
        <f>[1]ИД_09!$W$90/1000</f>
        <v>17.146099974830751</v>
      </c>
      <c r="O34" s="31">
        <f>SUM(L34:N34)</f>
        <v>33.025828371256665</v>
      </c>
      <c r="P34" s="32">
        <f>K34+O34</f>
        <v>128.14484806466305</v>
      </c>
      <c r="Q34" s="59">
        <f>[1]ИД_10!$W$90/1000</f>
        <v>19.113561927754549</v>
      </c>
      <c r="R34" s="59">
        <f>[1]ИД_11!$W$90/1000</f>
        <v>15.446710342428851</v>
      </c>
      <c r="S34" s="59">
        <f>[1]ИД_12!$W$90/1000</f>
        <v>20.645648242084544</v>
      </c>
      <c r="T34" s="31">
        <f>SUM(Q34:S34)</f>
        <v>55.205920512267951</v>
      </c>
      <c r="U34" s="60">
        <f t="shared" si="6"/>
        <v>183.35076857693099</v>
      </c>
    </row>
    <row r="35" spans="1:34" ht="18.75" customHeight="1" x14ac:dyDescent="0.3">
      <c r="A35" s="40"/>
      <c r="B35" s="72" t="s">
        <v>33</v>
      </c>
      <c r="C35" s="56">
        <f>C34/C15*100</f>
        <v>6.8008558850805212</v>
      </c>
      <c r="D35" s="56">
        <f t="shared" ref="D35:E35" si="33">D34/D15*100</f>
        <v>6.6788170092326844</v>
      </c>
      <c r="E35" s="56">
        <f t="shared" si="33"/>
        <v>6.5072082801001265</v>
      </c>
      <c r="F35" s="62">
        <f>F34/F15*100</f>
        <v>6.663982696704104</v>
      </c>
      <c r="G35" s="56">
        <f t="shared" ref="G35:I35" si="34">G34/G15*100</f>
        <v>6.3286843298428801</v>
      </c>
      <c r="H35" s="56">
        <f t="shared" si="34"/>
        <v>6.0172391112978865</v>
      </c>
      <c r="I35" s="56">
        <f t="shared" si="34"/>
        <v>6.0515844474975129</v>
      </c>
      <c r="J35" s="62">
        <f>J34/J15*100</f>
        <v>6.1400427109690225</v>
      </c>
      <c r="K35" s="63">
        <f>K34/K15*100</f>
        <v>6.4409069253534792</v>
      </c>
      <c r="L35" s="56">
        <f t="shared" ref="L35:N35" si="35">L34/L15*100</f>
        <v>6.0715963434409099</v>
      </c>
      <c r="M35" s="56">
        <f t="shared" si="35"/>
        <v>5.5817477347862257</v>
      </c>
      <c r="N35" s="56">
        <f t="shared" si="35"/>
        <v>6.054445333632918</v>
      </c>
      <c r="O35" s="62">
        <f>O34/O15*100</f>
        <v>5.9356618530499894</v>
      </c>
      <c r="P35" s="63">
        <f>P34/P15*100</f>
        <v>6.3026432088814701</v>
      </c>
      <c r="Q35" s="56">
        <f t="shared" ref="Q35:S35" si="36">Q34/Q15*100</f>
        <v>6.3281118232500795</v>
      </c>
      <c r="R35" s="56">
        <f t="shared" si="36"/>
        <v>7.3400300058511503</v>
      </c>
      <c r="S35" s="56">
        <f t="shared" si="36"/>
        <v>7.0166121128934851</v>
      </c>
      <c r="T35" s="62">
        <f>T34/T15*100</f>
        <v>6.8432020715940807</v>
      </c>
      <c r="U35" s="64">
        <f>U34/U15*100</f>
        <v>6.4561980065833042</v>
      </c>
    </row>
    <row r="36" spans="1:34" ht="18.75" hidden="1" customHeight="1" x14ac:dyDescent="0.3">
      <c r="A36" s="436" t="s">
        <v>34</v>
      </c>
      <c r="B36" s="42" t="s">
        <v>35</v>
      </c>
      <c r="C36" s="73">
        <v>0</v>
      </c>
      <c r="D36" s="73">
        <v>0</v>
      </c>
      <c r="E36" s="73">
        <v>0</v>
      </c>
      <c r="F36" s="74">
        <v>0</v>
      </c>
      <c r="G36" s="73">
        <v>0</v>
      </c>
      <c r="H36" s="73">
        <v>0</v>
      </c>
      <c r="I36" s="73">
        <v>0</v>
      </c>
      <c r="J36" s="74">
        <v>0</v>
      </c>
      <c r="K36" s="75">
        <v>0</v>
      </c>
      <c r="L36" s="73">
        <v>0</v>
      </c>
      <c r="M36" s="73">
        <v>0</v>
      </c>
      <c r="N36" s="73">
        <v>0</v>
      </c>
      <c r="O36" s="74">
        <v>0</v>
      </c>
      <c r="P36" s="75">
        <v>0</v>
      </c>
      <c r="Q36" s="73">
        <v>0</v>
      </c>
      <c r="R36" s="73">
        <v>0</v>
      </c>
      <c r="S36" s="73">
        <v>0</v>
      </c>
      <c r="T36" s="74">
        <v>0</v>
      </c>
      <c r="U36" s="75">
        <v>0</v>
      </c>
    </row>
    <row r="37" spans="1:34" ht="18.75" hidden="1" customHeight="1" x14ac:dyDescent="0.3">
      <c r="A37" s="436"/>
      <c r="B37" s="29" t="s">
        <v>24</v>
      </c>
      <c r="C37" s="32">
        <v>0</v>
      </c>
      <c r="D37" s="32">
        <v>0</v>
      </c>
      <c r="E37" s="32">
        <v>0</v>
      </c>
      <c r="F37" s="31">
        <v>0</v>
      </c>
      <c r="G37" s="32">
        <v>0</v>
      </c>
      <c r="H37" s="32">
        <v>0</v>
      </c>
      <c r="I37" s="32">
        <v>0</v>
      </c>
      <c r="J37" s="31">
        <v>0</v>
      </c>
      <c r="K37" s="32">
        <v>0</v>
      </c>
      <c r="L37" s="32">
        <v>0</v>
      </c>
      <c r="M37" s="32">
        <v>0</v>
      </c>
      <c r="N37" s="32">
        <v>0</v>
      </c>
      <c r="O37" s="31">
        <v>0</v>
      </c>
      <c r="P37" s="32">
        <v>0</v>
      </c>
      <c r="Q37" s="32">
        <v>0</v>
      </c>
      <c r="R37" s="32">
        <v>0</v>
      </c>
      <c r="S37" s="32">
        <v>0</v>
      </c>
      <c r="T37" s="31">
        <v>0</v>
      </c>
      <c r="U37" s="51">
        <v>0</v>
      </c>
    </row>
    <row r="38" spans="1:34" ht="18.75" hidden="1" customHeight="1" x14ac:dyDescent="0.3">
      <c r="A38" s="40" t="s">
        <v>36</v>
      </c>
      <c r="B38" s="72" t="s">
        <v>24</v>
      </c>
      <c r="C38" s="59">
        <v>0</v>
      </c>
      <c r="D38" s="59">
        <v>0</v>
      </c>
      <c r="E38" s="59">
        <v>0</v>
      </c>
      <c r="F38" s="31">
        <v>0</v>
      </c>
      <c r="G38" s="59">
        <v>0</v>
      </c>
      <c r="H38" s="59">
        <v>0</v>
      </c>
      <c r="I38" s="59">
        <v>0</v>
      </c>
      <c r="J38" s="31">
        <v>0</v>
      </c>
      <c r="K38" s="32">
        <v>0</v>
      </c>
      <c r="L38" s="59">
        <v>0</v>
      </c>
      <c r="M38" s="59">
        <v>0</v>
      </c>
      <c r="N38" s="59">
        <v>0</v>
      </c>
      <c r="O38" s="31">
        <v>0</v>
      </c>
      <c r="P38" s="32">
        <v>0</v>
      </c>
      <c r="Q38" s="59">
        <v>0</v>
      </c>
      <c r="R38" s="59">
        <v>0</v>
      </c>
      <c r="S38" s="59">
        <v>0</v>
      </c>
      <c r="T38" s="31">
        <v>0</v>
      </c>
      <c r="U38" s="51">
        <v>0</v>
      </c>
      <c r="AE38"/>
      <c r="AF38"/>
      <c r="AG38"/>
      <c r="AH38"/>
    </row>
    <row r="39" spans="1:34" ht="18.75" hidden="1" customHeight="1" x14ac:dyDescent="0.3">
      <c r="A39" s="40" t="s">
        <v>29</v>
      </c>
      <c r="B39" s="72" t="s">
        <v>24</v>
      </c>
      <c r="C39" s="59">
        <v>0</v>
      </c>
      <c r="D39" s="59">
        <v>0</v>
      </c>
      <c r="E39" s="59">
        <v>0</v>
      </c>
      <c r="F39" s="31">
        <v>0</v>
      </c>
      <c r="G39" s="59">
        <v>0</v>
      </c>
      <c r="H39" s="59">
        <v>0</v>
      </c>
      <c r="I39" s="59">
        <v>0</v>
      </c>
      <c r="J39" s="31">
        <v>0</v>
      </c>
      <c r="K39" s="32">
        <v>0</v>
      </c>
      <c r="L39" s="59">
        <v>0</v>
      </c>
      <c r="M39" s="59">
        <v>0</v>
      </c>
      <c r="N39" s="59">
        <v>0</v>
      </c>
      <c r="O39" s="31">
        <v>0</v>
      </c>
      <c r="P39" s="32">
        <v>0</v>
      </c>
      <c r="Q39" s="59">
        <v>0</v>
      </c>
      <c r="R39" s="59">
        <v>0</v>
      </c>
      <c r="S39" s="59">
        <v>0</v>
      </c>
      <c r="T39" s="31">
        <v>0</v>
      </c>
      <c r="U39" s="51">
        <v>0</v>
      </c>
      <c r="AE39"/>
      <c r="AF39"/>
      <c r="AG39"/>
      <c r="AH39"/>
    </row>
    <row r="40" spans="1:34" ht="18.75" hidden="1" customHeight="1" x14ac:dyDescent="0.3">
      <c r="A40" s="40" t="s">
        <v>37</v>
      </c>
      <c r="B40" s="72" t="s">
        <v>24</v>
      </c>
      <c r="C40" s="59">
        <v>0</v>
      </c>
      <c r="D40" s="59">
        <v>0</v>
      </c>
      <c r="E40" s="59">
        <v>0</v>
      </c>
      <c r="F40" s="31">
        <v>0</v>
      </c>
      <c r="G40" s="59">
        <v>0</v>
      </c>
      <c r="H40" s="59">
        <v>0</v>
      </c>
      <c r="I40" s="59">
        <v>0</v>
      </c>
      <c r="J40" s="31">
        <v>0</v>
      </c>
      <c r="K40" s="32">
        <v>0</v>
      </c>
      <c r="L40" s="59">
        <v>0</v>
      </c>
      <c r="M40" s="59">
        <v>0</v>
      </c>
      <c r="N40" s="59">
        <v>0</v>
      </c>
      <c r="O40" s="31">
        <v>0</v>
      </c>
      <c r="P40" s="32">
        <v>0</v>
      </c>
      <c r="Q40" s="59">
        <v>0</v>
      </c>
      <c r="R40" s="59">
        <v>0</v>
      </c>
      <c r="S40" s="59">
        <v>0</v>
      </c>
      <c r="T40" s="31">
        <v>0</v>
      </c>
      <c r="U40" s="51">
        <v>0</v>
      </c>
      <c r="AE40"/>
      <c r="AF40"/>
      <c r="AG40"/>
      <c r="AH40"/>
    </row>
    <row r="41" spans="1:34" ht="18.75" customHeight="1" x14ac:dyDescent="0.3">
      <c r="A41" s="76" t="s">
        <v>38</v>
      </c>
      <c r="B41" s="42" t="s">
        <v>24</v>
      </c>
      <c r="C41" s="31">
        <f>C43+C48+C49</f>
        <v>1208.9060264023562</v>
      </c>
      <c r="D41" s="31">
        <f>D43+D48+D49</f>
        <v>1236.0144553439209</v>
      </c>
      <c r="E41" s="31">
        <f>E43+E48+E49</f>
        <v>1279.9680230947222</v>
      </c>
      <c r="F41" s="31">
        <f>SUM(C41:E41)</f>
        <v>3724.8885048409993</v>
      </c>
      <c r="G41" s="31">
        <f>G43+G48+G49</f>
        <v>1143.807035210466</v>
      </c>
      <c r="H41" s="31">
        <f>H43+H48+H49</f>
        <v>1137.3335806469536</v>
      </c>
      <c r="I41" s="31">
        <f>I43+I48+I49</f>
        <v>1080.297228044368</v>
      </c>
      <c r="J41" s="31">
        <f>SUM(G41:I41)</f>
        <v>3361.4378439017873</v>
      </c>
      <c r="K41" s="31">
        <f>F41+J41</f>
        <v>7086.3263487427866</v>
      </c>
      <c r="L41" s="31">
        <f>L43+L48+L49</f>
        <v>1089.8970886356321</v>
      </c>
      <c r="M41" s="31">
        <f>M43+M48+M49</f>
        <v>1064.760253976905</v>
      </c>
      <c r="N41" s="31">
        <f>N43+N48+N49</f>
        <v>1084.4921888378449</v>
      </c>
      <c r="O41" s="31">
        <f>SUM(L41:N41)</f>
        <v>3239.1495314503818</v>
      </c>
      <c r="P41" s="31">
        <f>K41+O41</f>
        <v>10325.475880193168</v>
      </c>
      <c r="Q41" s="31">
        <f>Q43+Q48+Q49</f>
        <v>1216.3521951932441</v>
      </c>
      <c r="R41" s="31">
        <f>R43+R48+R49</f>
        <v>1114.236119796306</v>
      </c>
      <c r="S41" s="31">
        <f>S43+S48+S49</f>
        <v>1176.3107434944741</v>
      </c>
      <c r="T41" s="31">
        <f>SUM(Q41:S41)</f>
        <v>3506.899058484024</v>
      </c>
      <c r="U41" s="43">
        <f>P41+T41</f>
        <v>13832.374938677192</v>
      </c>
      <c r="AE41"/>
      <c r="AF41"/>
      <c r="AG41"/>
      <c r="AH41"/>
    </row>
    <row r="42" spans="1:34" ht="18.75" customHeight="1" x14ac:dyDescent="0.3">
      <c r="A42" s="405" t="s">
        <v>115</v>
      </c>
      <c r="B42" s="25" t="s">
        <v>24</v>
      </c>
      <c r="C42" s="27">
        <f>C41-C45-C46-C44</f>
        <v>1108.2058380343274</v>
      </c>
      <c r="D42" s="27">
        <f t="shared" ref="D42:E42" si="37">D41-D45-D46-D44</f>
        <v>1143.5702891842127</v>
      </c>
      <c r="E42" s="27">
        <f t="shared" si="37"/>
        <v>1182.4674570804334</v>
      </c>
      <c r="F42" s="27">
        <f>SUM(C42:E42)</f>
        <v>3434.2435842989735</v>
      </c>
      <c r="G42" s="27">
        <f t="shared" ref="G42:I42" si="38">G41-G45-G46-G44</f>
        <v>1070.1074250599684</v>
      </c>
      <c r="H42" s="27">
        <f t="shared" si="38"/>
        <v>1056.4196689005769</v>
      </c>
      <c r="I42" s="27">
        <f t="shared" si="38"/>
        <v>1040.7369697562635</v>
      </c>
      <c r="J42" s="27">
        <f>SUM(G42:I42)</f>
        <v>3167.2640637168088</v>
      </c>
      <c r="K42" s="27">
        <f>F42+J42</f>
        <v>6601.5076480157823</v>
      </c>
      <c r="L42" s="27">
        <f t="shared" ref="L42:N42" si="39">L41-L45-L46-L44</f>
        <v>1043.7985712008428</v>
      </c>
      <c r="M42" s="27">
        <f t="shared" si="39"/>
        <v>993.42462041428212</v>
      </c>
      <c r="N42" s="27">
        <f t="shared" si="39"/>
        <v>1001.3691682534104</v>
      </c>
      <c r="O42" s="27">
        <f>SUM(L42:N42)</f>
        <v>3038.5923598685354</v>
      </c>
      <c r="P42" s="27">
        <f>K42+O42</f>
        <v>9640.1000078843172</v>
      </c>
      <c r="Q42" s="27">
        <f t="shared" ref="Q42:S42" si="40">Q41-Q45-Q46-Q44</f>
        <v>1138.1056886188726</v>
      </c>
      <c r="R42" s="27">
        <f t="shared" si="40"/>
        <v>1031.1986866489026</v>
      </c>
      <c r="S42" s="27">
        <f t="shared" si="40"/>
        <v>1105.35116802165</v>
      </c>
      <c r="T42" s="27">
        <f>SUM(Q42:S42)</f>
        <v>3274.6555432894247</v>
      </c>
      <c r="U42" s="77">
        <f>P42+T42</f>
        <v>12914.755551173741</v>
      </c>
      <c r="AE42"/>
      <c r="AF42"/>
      <c r="AG42"/>
      <c r="AH42"/>
    </row>
    <row r="43" spans="1:34" ht="18.75" customHeight="1" x14ac:dyDescent="0.3">
      <c r="A43" s="406" t="s">
        <v>25</v>
      </c>
      <c r="B43" s="78" t="s">
        <v>24</v>
      </c>
      <c r="C43" s="32">
        <f>C9-C22</f>
        <v>823.00827931784681</v>
      </c>
      <c r="D43" s="32">
        <f>D9-D22</f>
        <v>844.68882656780625</v>
      </c>
      <c r="E43" s="32">
        <f>E9-E22</f>
        <v>913.42326804137099</v>
      </c>
      <c r="F43" s="31">
        <f>SUM(C43:E43)</f>
        <v>2581.120373927024</v>
      </c>
      <c r="G43" s="32">
        <f>G9-G22</f>
        <v>840.46589656018864</v>
      </c>
      <c r="H43" s="32">
        <f>H9-H22</f>
        <v>792.28250696461271</v>
      </c>
      <c r="I43" s="32">
        <f>I9-I22</f>
        <v>845.25303165584705</v>
      </c>
      <c r="J43" s="31">
        <f>SUM(G43:I43)</f>
        <v>2478.0014351806485</v>
      </c>
      <c r="K43" s="32">
        <f>F43+J43</f>
        <v>5059.1218091076726</v>
      </c>
      <c r="L43" s="32">
        <f>L9-L22</f>
        <v>901.55595328098707</v>
      </c>
      <c r="M43" s="32">
        <f>M9-M22</f>
        <v>904.41460347295379</v>
      </c>
      <c r="N43" s="32">
        <f>N9-N22</f>
        <v>818.43976227577173</v>
      </c>
      <c r="O43" s="31">
        <f>SUM(L43:N43)</f>
        <v>2624.4103190297128</v>
      </c>
      <c r="P43" s="32">
        <f>K43+O43</f>
        <v>7683.5321281373854</v>
      </c>
      <c r="Q43" s="32">
        <f>Q9-Q22</f>
        <v>933.42365575468716</v>
      </c>
      <c r="R43" s="32">
        <f>R9-R22</f>
        <v>919.238045442822</v>
      </c>
      <c r="S43" s="32">
        <f>S9-S22</f>
        <v>834.26799227890911</v>
      </c>
      <c r="T43" s="31">
        <f>SUM(Q43:S43)</f>
        <v>2686.9296934764179</v>
      </c>
      <c r="U43" s="51">
        <f>P43+T43</f>
        <v>10370.461821613804</v>
      </c>
      <c r="AE43"/>
      <c r="AF43"/>
      <c r="AG43"/>
      <c r="AH43"/>
    </row>
    <row r="44" spans="1:34" ht="18.75" hidden="1" customHeight="1" x14ac:dyDescent="0.3">
      <c r="A44" s="407"/>
      <c r="B44" s="34"/>
      <c r="C44" s="38"/>
      <c r="D44" s="38"/>
      <c r="E44" s="38"/>
      <c r="F44" s="36"/>
      <c r="G44" s="38"/>
      <c r="H44" s="38"/>
      <c r="I44" s="38"/>
      <c r="J44" s="36"/>
      <c r="K44" s="38"/>
      <c r="L44" s="38"/>
      <c r="M44" s="38"/>
      <c r="N44" s="38"/>
      <c r="O44" s="36"/>
      <c r="P44" s="38"/>
      <c r="Q44" s="38"/>
      <c r="R44" s="38"/>
      <c r="S44" s="38"/>
      <c r="T44" s="36"/>
      <c r="U44" s="66"/>
      <c r="AE44"/>
      <c r="AF44"/>
      <c r="AG44"/>
      <c r="AH44"/>
    </row>
    <row r="45" spans="1:34" ht="18.75" customHeight="1" x14ac:dyDescent="0.3">
      <c r="A45" s="408" t="s">
        <v>26</v>
      </c>
      <c r="B45" s="67" t="s">
        <v>24</v>
      </c>
      <c r="C45" s="37">
        <f>C11-C26</f>
        <v>51.280490249343707</v>
      </c>
      <c r="D45" s="37">
        <f t="shared" ref="D45:E45" si="41">D11-D26</f>
        <v>54.569513264167924</v>
      </c>
      <c r="E45" s="37">
        <f t="shared" si="41"/>
        <v>49.803810101177213</v>
      </c>
      <c r="F45" s="27">
        <f t="shared" ref="F45:F47" si="42">SUM(C45:E45)</f>
        <v>155.65381361468886</v>
      </c>
      <c r="G45" s="37">
        <f>G11-G26</f>
        <v>58.18008392297331</v>
      </c>
      <c r="H45" s="37">
        <f t="shared" ref="H45:I45" si="43">H11-H26</f>
        <v>34.000615479272149</v>
      </c>
      <c r="I45" s="37">
        <f t="shared" si="43"/>
        <v>0</v>
      </c>
      <c r="J45" s="27">
        <f t="shared" ref="J45:J47" si="44">SUM(G45:I45)</f>
        <v>92.180699402245466</v>
      </c>
      <c r="K45" s="37">
        <f t="shared" ref="K45:K47" si="45">F45+J45</f>
        <v>247.83451301693432</v>
      </c>
      <c r="L45" s="37">
        <f>L11-L26</f>
        <v>0</v>
      </c>
      <c r="M45" s="37">
        <f t="shared" ref="M45:N45" si="46">M11-M26</f>
        <v>33.554854153439152</v>
      </c>
      <c r="N45" s="37">
        <f t="shared" si="46"/>
        <v>39.064877912601936</v>
      </c>
      <c r="O45" s="27">
        <f>SUM(L45:N45)</f>
        <v>72.619732066041081</v>
      </c>
      <c r="P45" s="37">
        <f t="shared" ref="P45:P47" si="47">K45+O45</f>
        <v>320.45424508297538</v>
      </c>
      <c r="Q45" s="37">
        <f>Q11-Q26</f>
        <v>36.776565037096482</v>
      </c>
      <c r="R45" s="37">
        <f t="shared" ref="R45:S45" si="48">R11-R26</f>
        <v>38.487731804032983</v>
      </c>
      <c r="S45" s="37">
        <f t="shared" si="48"/>
        <v>33.20764251808307</v>
      </c>
      <c r="T45" s="27">
        <f t="shared" ref="T45:T47" si="49">SUM(Q45:S45)</f>
        <v>108.47193935921254</v>
      </c>
      <c r="U45" s="79">
        <f t="shared" ref="U45:U47" si="50">P45+T45</f>
        <v>428.92618444218795</v>
      </c>
      <c r="AE45"/>
      <c r="AF45"/>
      <c r="AG45"/>
      <c r="AH45"/>
    </row>
    <row r="46" spans="1:34" ht="18.75" customHeight="1" x14ac:dyDescent="0.3">
      <c r="A46" s="408" t="s">
        <v>27</v>
      </c>
      <c r="B46" s="67" t="s">
        <v>24</v>
      </c>
      <c r="C46" s="37">
        <f>C12-C28</f>
        <v>49.419698118685105</v>
      </c>
      <c r="D46" s="37">
        <f t="shared" ref="D46:E46" si="51">D12-D28</f>
        <v>37.874652895540265</v>
      </c>
      <c r="E46" s="37">
        <f t="shared" si="51"/>
        <v>47.696755913111481</v>
      </c>
      <c r="F46" s="27">
        <f t="shared" si="42"/>
        <v>134.99110692733686</v>
      </c>
      <c r="G46" s="37">
        <f>G12-G28</f>
        <v>15.519526227524178</v>
      </c>
      <c r="H46" s="37">
        <f t="shared" ref="H46:I46" si="52">H12-H28</f>
        <v>46.913296267104393</v>
      </c>
      <c r="I46" s="37">
        <f t="shared" si="52"/>
        <v>39.560258288104471</v>
      </c>
      <c r="J46" s="27">
        <f t="shared" si="44"/>
        <v>101.99308078273305</v>
      </c>
      <c r="K46" s="37">
        <f t="shared" si="45"/>
        <v>236.9841877100699</v>
      </c>
      <c r="L46" s="37">
        <f>L12-L28</f>
        <v>46.098517434789258</v>
      </c>
      <c r="M46" s="37">
        <f t="shared" ref="M46:N46" si="53">M12-M28</f>
        <v>37.780779409183658</v>
      </c>
      <c r="N46" s="37">
        <f t="shared" si="53"/>
        <v>44.058142671832478</v>
      </c>
      <c r="O46" s="27">
        <f t="shared" ref="O46:O47" si="54">SUM(L46:N46)</f>
        <v>127.93743951580541</v>
      </c>
      <c r="P46" s="37">
        <f t="shared" si="47"/>
        <v>364.92162722587534</v>
      </c>
      <c r="Q46" s="37">
        <f>Q12-Q28</f>
        <v>41.469941537274856</v>
      </c>
      <c r="R46" s="37">
        <f t="shared" ref="R46:S46" si="55">R12-R28</f>
        <v>44.549701343370366</v>
      </c>
      <c r="S46" s="37">
        <f t="shared" si="55"/>
        <v>37.751932954741108</v>
      </c>
      <c r="T46" s="27">
        <f t="shared" si="49"/>
        <v>123.77157583538633</v>
      </c>
      <c r="U46" s="79">
        <f t="shared" si="50"/>
        <v>488.69320306126167</v>
      </c>
      <c r="AE46"/>
      <c r="AF46"/>
      <c r="AG46"/>
      <c r="AH46"/>
    </row>
    <row r="47" spans="1:34" ht="18.75" hidden="1" customHeight="1" x14ac:dyDescent="0.3">
      <c r="A47" s="408" t="s">
        <v>28</v>
      </c>
      <c r="B47" s="67" t="s">
        <v>24</v>
      </c>
      <c r="C47" s="37">
        <f>C13-C30</f>
        <v>722.30809094981794</v>
      </c>
      <c r="D47" s="37">
        <f t="shared" ref="D47:E47" si="56">D13-D30</f>
        <v>752.24466040809796</v>
      </c>
      <c r="E47" s="37">
        <f t="shared" si="56"/>
        <v>815.92270202708221</v>
      </c>
      <c r="F47" s="27">
        <f t="shared" si="42"/>
        <v>2290.4754533849982</v>
      </c>
      <c r="G47" s="37">
        <f>G13-G30</f>
        <v>766.76628640969113</v>
      </c>
      <c r="H47" s="37">
        <f t="shared" ref="H47:I47" si="57">H13-H30</f>
        <v>711.36859521823624</v>
      </c>
      <c r="I47" s="37">
        <f t="shared" si="57"/>
        <v>805.69277336774257</v>
      </c>
      <c r="J47" s="27">
        <f t="shared" si="44"/>
        <v>2283.8276549956699</v>
      </c>
      <c r="K47" s="37">
        <f t="shared" si="45"/>
        <v>4574.3031083806682</v>
      </c>
      <c r="L47" s="37">
        <f>L13-L30</f>
        <v>855.45743584619777</v>
      </c>
      <c r="M47" s="37">
        <f t="shared" ref="M47:N47" si="58">M13-M30</f>
        <v>833.07896991033112</v>
      </c>
      <c r="N47" s="37">
        <f t="shared" si="58"/>
        <v>735.31674169133726</v>
      </c>
      <c r="O47" s="27">
        <f t="shared" si="54"/>
        <v>2423.8531474478659</v>
      </c>
      <c r="P47" s="37">
        <f t="shared" si="47"/>
        <v>6998.1562558285341</v>
      </c>
      <c r="Q47" s="37">
        <f>Q13-Q30</f>
        <v>855.17714918031584</v>
      </c>
      <c r="R47" s="37">
        <f t="shared" ref="R47:S47" si="59">R13-R30</f>
        <v>836.20061229541852</v>
      </c>
      <c r="S47" s="37">
        <f t="shared" si="59"/>
        <v>763.30841680608489</v>
      </c>
      <c r="T47" s="27">
        <f t="shared" si="49"/>
        <v>2454.6861782818191</v>
      </c>
      <c r="U47" s="79">
        <f t="shared" si="50"/>
        <v>9452.8424341103528</v>
      </c>
      <c r="AE47"/>
      <c r="AF47"/>
      <c r="AG47"/>
      <c r="AH47"/>
    </row>
    <row r="48" spans="1:34" ht="18.75" customHeight="1" x14ac:dyDescent="0.3">
      <c r="A48" s="40" t="s">
        <v>29</v>
      </c>
      <c r="B48" s="72" t="s">
        <v>24</v>
      </c>
      <c r="C48" s="32">
        <f>C14-C32</f>
        <v>125.01385722633896</v>
      </c>
      <c r="D48" s="32">
        <f>D14-D32</f>
        <v>115.34211681127354</v>
      </c>
      <c r="E48" s="32">
        <f>E14-E32</f>
        <v>111.89816141701893</v>
      </c>
      <c r="F48" s="31">
        <f>SUM(C48:E48)</f>
        <v>352.25413545463141</v>
      </c>
      <c r="G48" s="32">
        <f>G14-G32</f>
        <v>84.047561490566736</v>
      </c>
      <c r="H48" s="32">
        <f>H14-H32</f>
        <v>91.880802161204272</v>
      </c>
      <c r="I48" s="32">
        <f>I14-I32</f>
        <v>117.34562138434589</v>
      </c>
      <c r="J48" s="31">
        <f>SUM(G48:I48)</f>
        <v>293.27398503611687</v>
      </c>
      <c r="K48" s="32">
        <f>F48+J48</f>
        <v>645.52812049074828</v>
      </c>
      <c r="L48" s="32">
        <f>L14-L32</f>
        <v>67.444008440214759</v>
      </c>
      <c r="M48" s="32">
        <f>M14-M32</f>
        <v>23.924303749548397</v>
      </c>
      <c r="N48" s="32">
        <f>N14-N32</f>
        <v>0</v>
      </c>
      <c r="O48" s="31">
        <f>SUM(L48:N48)</f>
        <v>91.368312189763159</v>
      </c>
      <c r="P48" s="32">
        <f>K48+O48</f>
        <v>736.89643268051145</v>
      </c>
      <c r="Q48" s="32">
        <f>Q14-Q32</f>
        <v>0</v>
      </c>
      <c r="R48" s="32">
        <f>R14-R32</f>
        <v>0</v>
      </c>
      <c r="S48" s="32">
        <f>S14-S32</f>
        <v>68.448844670991136</v>
      </c>
      <c r="T48" s="31">
        <f>SUM(Q48:S48)</f>
        <v>68.448844670991136</v>
      </c>
      <c r="U48" s="51">
        <f>P48+T48</f>
        <v>805.34527735150255</v>
      </c>
      <c r="AE48"/>
      <c r="AF48"/>
      <c r="AG48"/>
      <c r="AH48"/>
    </row>
    <row r="49" spans="1:34" ht="18.75" customHeight="1" x14ac:dyDescent="0.3">
      <c r="A49" s="40" t="s">
        <v>30</v>
      </c>
      <c r="B49" s="72" t="s">
        <v>24</v>
      </c>
      <c r="C49" s="32">
        <f>C15-C34</f>
        <v>260.88388985817051</v>
      </c>
      <c r="D49" s="32">
        <f>D15-D34</f>
        <v>275.98351196484117</v>
      </c>
      <c r="E49" s="32">
        <f>E15-E34</f>
        <v>254.64659363633223</v>
      </c>
      <c r="F49" s="31">
        <f>SUM(C49:E49)</f>
        <v>791.51399545934396</v>
      </c>
      <c r="G49" s="32">
        <f>G15-G34</f>
        <v>219.29357715971057</v>
      </c>
      <c r="H49" s="32">
        <f>H15-H34</f>
        <v>253.17027152113661</v>
      </c>
      <c r="I49" s="32">
        <f>I15-I34</f>
        <v>117.69857500417511</v>
      </c>
      <c r="J49" s="31">
        <f>SUM(G49:I49)</f>
        <v>590.1624236850223</v>
      </c>
      <c r="K49" s="32">
        <f>F49+J49</f>
        <v>1381.6764191443663</v>
      </c>
      <c r="L49" s="32">
        <f>L15-L34</f>
        <v>120.89712691443033</v>
      </c>
      <c r="M49" s="32">
        <f>M15-M34</f>
        <v>136.42134675440286</v>
      </c>
      <c r="N49" s="32">
        <f>N15-N34</f>
        <v>266.05242656207304</v>
      </c>
      <c r="O49" s="31">
        <f>SUM(L49:N49)</f>
        <v>523.37090023090627</v>
      </c>
      <c r="P49" s="32">
        <f>K49+O49</f>
        <v>1905.0473193752725</v>
      </c>
      <c r="Q49" s="32">
        <f>Q15-Q34</f>
        <v>282.92853943855698</v>
      </c>
      <c r="R49" s="32">
        <f>R15-R34</f>
        <v>194.99807435348399</v>
      </c>
      <c r="S49" s="32">
        <f>S15-S34</f>
        <v>273.593906544574</v>
      </c>
      <c r="T49" s="31">
        <f>SUM(Q49:S49)</f>
        <v>751.52052033661494</v>
      </c>
      <c r="U49" s="51">
        <f>P49+T49</f>
        <v>2656.5678397118872</v>
      </c>
      <c r="AE49"/>
      <c r="AF49"/>
      <c r="AG49"/>
      <c r="AH49"/>
    </row>
    <row r="50" spans="1:34" ht="18.75" customHeight="1" x14ac:dyDescent="0.3">
      <c r="A50" s="80" t="s">
        <v>39</v>
      </c>
      <c r="B50" s="81" t="s">
        <v>24</v>
      </c>
      <c r="C50" s="82">
        <v>7.077260603567697</v>
      </c>
      <c r="D50" s="82">
        <v>6.2465850635697633</v>
      </c>
      <c r="E50" s="82">
        <v>5.0544965092089154</v>
      </c>
      <c r="F50" s="83">
        <f>SUM(C50:E50)</f>
        <v>18.378342176346376</v>
      </c>
      <c r="G50" s="82">
        <v>5.6507625084692084</v>
      </c>
      <c r="H50" s="82">
        <v>6.2178277595213043</v>
      </c>
      <c r="I50" s="82">
        <v>5.5282186215031093</v>
      </c>
      <c r="J50" s="83">
        <f>SUM(G50:I50)</f>
        <v>17.39680888949362</v>
      </c>
      <c r="K50" s="83">
        <f>F50+J50</f>
        <v>35.775151065839992</v>
      </c>
      <c r="L50" s="82">
        <v>5.3586233970791826</v>
      </c>
      <c r="M50" s="82">
        <v>5.5576371025525875</v>
      </c>
      <c r="N50" s="82">
        <v>5.9235641000828219</v>
      </c>
      <c r="O50" s="83">
        <f>SUM(L50:N50)</f>
        <v>16.839824599714593</v>
      </c>
      <c r="P50" s="83">
        <f>K50+O50</f>
        <v>52.614975665554581</v>
      </c>
      <c r="Q50" s="82">
        <v>4.7619545274731045</v>
      </c>
      <c r="R50" s="82">
        <v>5.3263211157864809</v>
      </c>
      <c r="S50" s="82">
        <v>6.0521441369762528</v>
      </c>
      <c r="T50" s="83">
        <f>SUM(Q50:S50)</f>
        <v>16.140419780235838</v>
      </c>
      <c r="U50" s="84">
        <f>P50+T50</f>
        <v>68.755395445790413</v>
      </c>
      <c r="AE50"/>
      <c r="AF50"/>
      <c r="AG50"/>
      <c r="AH50"/>
    </row>
    <row r="51" spans="1:34" ht="18.75" customHeight="1" x14ac:dyDescent="0.3">
      <c r="A51" s="85" t="s">
        <v>40</v>
      </c>
      <c r="B51" s="29" t="s">
        <v>33</v>
      </c>
      <c r="C51" s="86">
        <f t="shared" ref="C51:U51" si="60">C50/C41*100</f>
        <v>0.58542686106291242</v>
      </c>
      <c r="D51" s="86">
        <f t="shared" si="60"/>
        <v>0.50538123049957795</v>
      </c>
      <c r="E51" s="86">
        <f t="shared" si="60"/>
        <v>0.39489240496712508</v>
      </c>
      <c r="F51" s="74">
        <f t="shared" si="60"/>
        <v>0.49339308149656613</v>
      </c>
      <c r="G51" s="86">
        <f t="shared" si="60"/>
        <v>0.49403110267016681</v>
      </c>
      <c r="H51" s="86">
        <f t="shared" si="60"/>
        <v>0.54670220464117436</v>
      </c>
      <c r="I51" s="86">
        <f t="shared" si="60"/>
        <v>0.51173126043382422</v>
      </c>
      <c r="J51" s="74">
        <f t="shared" si="60"/>
        <v>0.51754069827750504</v>
      </c>
      <c r="K51" s="75">
        <f t="shared" si="60"/>
        <v>0.50484763621120843</v>
      </c>
      <c r="L51" s="86">
        <f t="shared" si="60"/>
        <v>0.49166324536083283</v>
      </c>
      <c r="M51" s="86">
        <f t="shared" si="60"/>
        <v>0.5219613600145836</v>
      </c>
      <c r="N51" s="86">
        <f t="shared" si="60"/>
        <v>0.54620624851439326</v>
      </c>
      <c r="O51" s="74">
        <f t="shared" si="60"/>
        <v>0.51988413737028949</v>
      </c>
      <c r="P51" s="75">
        <f t="shared" si="60"/>
        <v>0.50956465615771962</v>
      </c>
      <c r="Q51" s="86">
        <f t="shared" si="60"/>
        <v>0.39149471232849331</v>
      </c>
      <c r="R51" s="86">
        <f t="shared" si="60"/>
        <v>0.47802445291041079</v>
      </c>
      <c r="S51" s="86">
        <f t="shared" si="60"/>
        <v>0.51450215603719718</v>
      </c>
      <c r="T51" s="74">
        <f t="shared" si="60"/>
        <v>0.46024762934616892</v>
      </c>
      <c r="U51" s="75">
        <f t="shared" si="60"/>
        <v>0.49706139220923673</v>
      </c>
    </row>
    <row r="52" spans="1:34" ht="18.75" customHeight="1" x14ac:dyDescent="0.3">
      <c r="A52" s="80" t="s">
        <v>41</v>
      </c>
      <c r="B52" s="81" t="s">
        <v>24</v>
      </c>
      <c r="C52" s="87">
        <v>0.29340733333333335</v>
      </c>
      <c r="D52" s="87">
        <v>0.33767433333333335</v>
      </c>
      <c r="E52" s="87">
        <v>0.27452133333333367</v>
      </c>
      <c r="F52" s="83">
        <f t="shared" ref="F52:F65" si="61">SUM(C52:E52)</f>
        <v>0.90560300000000038</v>
      </c>
      <c r="G52" s="87">
        <v>0.36399933333333334</v>
      </c>
      <c r="H52" s="87">
        <v>0.57455733333333336</v>
      </c>
      <c r="I52" s="87">
        <v>0.36891133333333331</v>
      </c>
      <c r="J52" s="83">
        <f t="shared" ref="J52:J65" si="62">SUM(G52:I52)</f>
        <v>1.3074680000000001</v>
      </c>
      <c r="K52" s="83">
        <f>F52+J52</f>
        <v>2.2130710000000002</v>
      </c>
      <c r="L52" s="87">
        <v>0.60478799999999999</v>
      </c>
      <c r="M52" s="87">
        <v>0.34872333333333333</v>
      </c>
      <c r="N52" s="87">
        <v>0.30335466666666666</v>
      </c>
      <c r="O52" s="83">
        <f t="shared" ref="O52:O65" si="63">SUM(L52:N52)</f>
        <v>1.256866</v>
      </c>
      <c r="P52" s="83">
        <f>K52+O52</f>
        <v>3.4699370000000003</v>
      </c>
      <c r="Q52" s="87">
        <v>0.79529466666666659</v>
      </c>
      <c r="R52" s="87">
        <v>0.77206833333333336</v>
      </c>
      <c r="S52" s="87">
        <v>0.84052833333333332</v>
      </c>
      <c r="T52" s="83">
        <f t="shared" ref="T52:T65" si="64">SUM(Q52:S52)</f>
        <v>2.4078913333333332</v>
      </c>
      <c r="U52" s="88">
        <f t="shared" ref="U52:U65" si="65">P52+T52</f>
        <v>5.8778283333333334</v>
      </c>
    </row>
    <row r="53" spans="1:34" ht="18.75" customHeight="1" x14ac:dyDescent="0.3">
      <c r="A53" s="89" t="s">
        <v>42</v>
      </c>
      <c r="B53" s="29" t="s">
        <v>24</v>
      </c>
      <c r="C53" s="30">
        <v>0</v>
      </c>
      <c r="D53" s="30">
        <v>0</v>
      </c>
      <c r="E53" s="30">
        <v>0</v>
      </c>
      <c r="F53" s="90">
        <f t="shared" si="61"/>
        <v>0</v>
      </c>
      <c r="G53" s="30">
        <v>0</v>
      </c>
      <c r="H53" s="30">
        <v>0</v>
      </c>
      <c r="I53" s="30">
        <v>0</v>
      </c>
      <c r="J53" s="91">
        <f t="shared" si="62"/>
        <v>0</v>
      </c>
      <c r="K53" s="30">
        <v>0</v>
      </c>
      <c r="L53" s="30">
        <v>0</v>
      </c>
      <c r="M53" s="30">
        <v>0</v>
      </c>
      <c r="N53" s="30">
        <v>0</v>
      </c>
      <c r="O53" s="91">
        <f t="shared" si="63"/>
        <v>0</v>
      </c>
      <c r="P53" s="30">
        <v>0</v>
      </c>
      <c r="Q53" s="30">
        <v>0</v>
      </c>
      <c r="R53" s="30">
        <v>0</v>
      </c>
      <c r="S53" s="30">
        <v>0</v>
      </c>
      <c r="T53" s="91">
        <f t="shared" si="64"/>
        <v>0</v>
      </c>
      <c r="U53" s="30">
        <f t="shared" si="65"/>
        <v>0</v>
      </c>
    </row>
    <row r="54" spans="1:34" ht="18.75" customHeight="1" x14ac:dyDescent="0.3">
      <c r="A54" s="92" t="s">
        <v>43</v>
      </c>
      <c r="B54" s="93" t="s">
        <v>24</v>
      </c>
      <c r="C54" s="33">
        <f>C41-C50-C52</f>
        <v>1201.5353584654551</v>
      </c>
      <c r="D54" s="33">
        <f>D41-D50-D52</f>
        <v>1229.4301959470179</v>
      </c>
      <c r="E54" s="33">
        <f>E41-E50-E52</f>
        <v>1274.6390052521799</v>
      </c>
      <c r="F54" s="31">
        <f>SUM(C54:E54)</f>
        <v>3705.6045596646527</v>
      </c>
      <c r="G54" s="33">
        <f>G41-G50-G52</f>
        <v>1137.7922733686635</v>
      </c>
      <c r="H54" s="33">
        <f>H41-H50-H52</f>
        <v>1130.541195554099</v>
      </c>
      <c r="I54" s="33">
        <f>I41-I50-I52</f>
        <v>1074.4000980895316</v>
      </c>
      <c r="J54" s="31">
        <f>SUM(G54:I54)</f>
        <v>3342.7335670122939</v>
      </c>
      <c r="K54" s="33">
        <f>F54+J54</f>
        <v>7048.3381266769466</v>
      </c>
      <c r="L54" s="33">
        <f>L41-L50-L52</f>
        <v>1083.9336772385529</v>
      </c>
      <c r="M54" s="33">
        <f>M41-M50-M52</f>
        <v>1058.853893541019</v>
      </c>
      <c r="N54" s="33">
        <f>N41-N50-N52</f>
        <v>1078.2652700710955</v>
      </c>
      <c r="O54" s="31">
        <f>SUM(L54:N54)</f>
        <v>3221.0528408506675</v>
      </c>
      <c r="P54" s="33">
        <f>K54+O54</f>
        <v>10269.390967527614</v>
      </c>
      <c r="Q54" s="33">
        <f>Q41-Q50-Q52</f>
        <v>1210.7949459991044</v>
      </c>
      <c r="R54" s="33">
        <f>R41-R50-R52</f>
        <v>1108.1377303471861</v>
      </c>
      <c r="S54" s="33">
        <f>S41-S50-S52</f>
        <v>1169.4180710241644</v>
      </c>
      <c r="T54" s="31">
        <f t="shared" si="64"/>
        <v>3488.3507473704549</v>
      </c>
      <c r="U54" s="60">
        <f>P54+T54</f>
        <v>13757.741714898068</v>
      </c>
    </row>
    <row r="55" spans="1:34" ht="23.25" customHeight="1" x14ac:dyDescent="0.3">
      <c r="A55" s="18" t="s">
        <v>44</v>
      </c>
      <c r="B55" s="94" t="s">
        <v>45</v>
      </c>
      <c r="C55" s="95">
        <f>C62+C63+C57</f>
        <v>254.18799999999999</v>
      </c>
      <c r="D55" s="95">
        <f>D62+D63+D57</f>
        <v>219.40899999999999</v>
      </c>
      <c r="E55" s="95">
        <f>E62+E63+E57</f>
        <v>186.83799999999999</v>
      </c>
      <c r="F55" s="21">
        <f>SUM(C55:E55)</f>
        <v>660.43499999999995</v>
      </c>
      <c r="G55" s="95">
        <f>G62+G63+G57</f>
        <v>141.751</v>
      </c>
      <c r="H55" s="95">
        <f>H62+H63+H57</f>
        <v>90.978999999999999</v>
      </c>
      <c r="I55" s="95">
        <f>I62+I63+I57</f>
        <v>50.902999999999999</v>
      </c>
      <c r="J55" s="21">
        <f>SUM(G55:I55)</f>
        <v>283.63300000000004</v>
      </c>
      <c r="K55" s="21">
        <f>F55+J55</f>
        <v>944.06799999999998</v>
      </c>
      <c r="L55" s="95">
        <f>L62+L63+L57</f>
        <v>40.896999999999991</v>
      </c>
      <c r="M55" s="95">
        <f>M62+M63+M57</f>
        <v>11.337</v>
      </c>
      <c r="N55" s="95">
        <f>N62+N63+N57</f>
        <v>86.665000000000006</v>
      </c>
      <c r="O55" s="21">
        <f>SUM(L55:N55)</f>
        <v>138.899</v>
      </c>
      <c r="P55" s="21">
        <f>K55+O55</f>
        <v>1082.9670000000001</v>
      </c>
      <c r="Q55" s="95">
        <f>Q62+Q63+Q57</f>
        <v>149.441</v>
      </c>
      <c r="R55" s="95">
        <f>R62+R63+R57</f>
        <v>209.49200000000002</v>
      </c>
      <c r="S55" s="95">
        <f>S62+S63+S57</f>
        <v>241.82499999999999</v>
      </c>
      <c r="T55" s="21">
        <f>SUM(Q55:S55)</f>
        <v>600.75800000000004</v>
      </c>
      <c r="U55" s="96">
        <f>P55+T55</f>
        <v>1683.7250000000001</v>
      </c>
      <c r="V55" s="97">
        <f>'[1]Состав оборуд.'!AM3/1000-[1]ТЭП!U55</f>
        <v>0</v>
      </c>
      <c r="W55" s="61"/>
    </row>
    <row r="56" spans="1:34" ht="20.25" x14ac:dyDescent="0.3">
      <c r="A56" s="405" t="s">
        <v>115</v>
      </c>
      <c r="B56" s="25" t="s">
        <v>45</v>
      </c>
      <c r="C56" s="98">
        <f>C55-C59-C60-C58</f>
        <v>239.04899999999998</v>
      </c>
      <c r="D56" s="98">
        <f t="shared" ref="D56:E56" si="66">D55-D59-D60-D58</f>
        <v>204.18099999999998</v>
      </c>
      <c r="E56" s="98">
        <f t="shared" si="66"/>
        <v>186.83799999999999</v>
      </c>
      <c r="F56" s="27">
        <f>SUM(C56:E56)</f>
        <v>630.06799999999998</v>
      </c>
      <c r="G56" s="98">
        <f t="shared" ref="G56:I56" si="67">G55-G59-G60-G58</f>
        <v>141.751</v>
      </c>
      <c r="H56" s="98">
        <f t="shared" si="67"/>
        <v>90.978999999999999</v>
      </c>
      <c r="I56" s="98">
        <f t="shared" si="67"/>
        <v>50.902999999999999</v>
      </c>
      <c r="J56" s="27">
        <f>SUM(G56:I56)</f>
        <v>283.63300000000004</v>
      </c>
      <c r="K56" s="27">
        <f>F56+J56</f>
        <v>913.70100000000002</v>
      </c>
      <c r="L56" s="98">
        <f t="shared" ref="L56:N56" si="68">L55-L59-L60-L58</f>
        <v>40.896999999999991</v>
      </c>
      <c r="M56" s="98">
        <f t="shared" si="68"/>
        <v>11.337</v>
      </c>
      <c r="N56" s="98">
        <f t="shared" si="68"/>
        <v>86.665000000000006</v>
      </c>
      <c r="O56" s="27">
        <f>SUM(L56:N56)</f>
        <v>138.899</v>
      </c>
      <c r="P56" s="27">
        <f>K56+O56</f>
        <v>1052.5999999999999</v>
      </c>
      <c r="Q56" s="98">
        <f t="shared" ref="Q56:S56" si="69">Q55-Q59-Q60-Q58</f>
        <v>149.441</v>
      </c>
      <c r="R56" s="98">
        <f t="shared" si="69"/>
        <v>172.88100000000003</v>
      </c>
      <c r="S56" s="98">
        <f t="shared" si="69"/>
        <v>232.57299999999998</v>
      </c>
      <c r="T56" s="27">
        <f>SUM(Q56:S56)</f>
        <v>554.89499999999998</v>
      </c>
      <c r="U56" s="99">
        <f>P56+T56</f>
        <v>1607.4949999999999</v>
      </c>
      <c r="V56" s="61"/>
      <c r="W56" s="61"/>
    </row>
    <row r="57" spans="1:34" ht="18.75" x14ac:dyDescent="0.3">
      <c r="A57" s="406" t="s">
        <v>25</v>
      </c>
      <c r="B57" s="29" t="s">
        <v>45</v>
      </c>
      <c r="C57" s="30">
        <f>[1]ИД_01!$T$19/1000</f>
        <v>4.4450000000000003</v>
      </c>
      <c r="D57" s="30">
        <f>[1]ИД_02!$T$19/1000</f>
        <v>3.379</v>
      </c>
      <c r="E57" s="30">
        <f>[1]ИД_03!$T$19/1000</f>
        <v>11.404</v>
      </c>
      <c r="F57" s="31">
        <f>SUM(C57:E57)</f>
        <v>19.228000000000002</v>
      </c>
      <c r="G57" s="30">
        <f>[1]ИД_04!$T$19/1000</f>
        <v>5.2385017727632661</v>
      </c>
      <c r="H57" s="30">
        <f>[1]ИД_05!$T$19/1000</f>
        <v>2.452</v>
      </c>
      <c r="I57" s="30">
        <f>[1]ИД_06!$T$19/1000</f>
        <v>6.3869999999999996</v>
      </c>
      <c r="J57" s="31">
        <f>SUM(G57:I57)</f>
        <v>14.077501772763267</v>
      </c>
      <c r="K57" s="33">
        <f>F57+J57</f>
        <v>33.305501772763265</v>
      </c>
      <c r="L57" s="30">
        <f>[1]ИД_07!$T$19/1000</f>
        <v>4.1539999999999999</v>
      </c>
      <c r="M57" s="30">
        <f>[1]ИД_08!$T$19/1000</f>
        <v>0</v>
      </c>
      <c r="N57" s="30">
        <f>[1]ИД_09!$T$19/1000</f>
        <v>1.4410000000000001</v>
      </c>
      <c r="O57" s="31">
        <f>SUM(L57:N57)</f>
        <v>5.5949999999999998</v>
      </c>
      <c r="P57" s="33">
        <f>K57+O57</f>
        <v>38.900501772763263</v>
      </c>
      <c r="Q57" s="30">
        <f>[1]ИД_10!$T$19/1000</f>
        <v>24.158000000000001</v>
      </c>
      <c r="R57" s="30">
        <f>[1]ИД_11!$T$19/1000</f>
        <v>25.99</v>
      </c>
      <c r="S57" s="30">
        <f>[1]ИД_12!$T$19/1000</f>
        <v>5.5469999999999997</v>
      </c>
      <c r="T57" s="31">
        <f>SUM(Q57:S57)</f>
        <v>55.694999999999993</v>
      </c>
      <c r="U57" s="100">
        <f>P57+T57</f>
        <v>94.595501772763257</v>
      </c>
    </row>
    <row r="58" spans="1:34" ht="18.75" hidden="1" x14ac:dyDescent="0.3">
      <c r="A58" s="407"/>
      <c r="B58" s="34"/>
      <c r="C58" s="35"/>
      <c r="D58" s="35"/>
      <c r="E58" s="35"/>
      <c r="F58" s="36"/>
      <c r="G58" s="35"/>
      <c r="H58" s="35"/>
      <c r="I58" s="35"/>
      <c r="J58" s="36"/>
      <c r="K58" s="36"/>
      <c r="L58" s="35"/>
      <c r="M58" s="35"/>
      <c r="N58" s="35"/>
      <c r="O58" s="36"/>
      <c r="P58" s="36"/>
      <c r="Q58" s="35"/>
      <c r="R58" s="35"/>
      <c r="S58" s="35"/>
      <c r="T58" s="36"/>
      <c r="U58" s="101"/>
    </row>
    <row r="59" spans="1:34" ht="18.75" x14ac:dyDescent="0.3">
      <c r="A59" s="408" t="s">
        <v>26</v>
      </c>
      <c r="B59" s="102" t="s">
        <v>45</v>
      </c>
      <c r="C59" s="39">
        <f>[1]ИД_01!$O$19/1000</f>
        <v>15.138999999999999</v>
      </c>
      <c r="D59" s="39">
        <f>[1]ИД_02!$O$19/1000</f>
        <v>15.228</v>
      </c>
      <c r="E59" s="39">
        <f>[1]ИД_03!$O$19/1000</f>
        <v>0</v>
      </c>
      <c r="F59" s="27">
        <f t="shared" ref="F59:F61" si="70">SUM(C59:E59)</f>
        <v>30.366999999999997</v>
      </c>
      <c r="G59" s="39">
        <f>[1]ИД_04!$O$19/1000</f>
        <v>0</v>
      </c>
      <c r="H59" s="39">
        <f>[1]ИД_05!$O$19/1000</f>
        <v>0</v>
      </c>
      <c r="I59" s="39">
        <f>[1]ИД_06!$O$19/1000</f>
        <v>0</v>
      </c>
      <c r="J59" s="27">
        <f t="shared" ref="J59:J61" si="71">SUM(G59:I59)</f>
        <v>0</v>
      </c>
      <c r="K59" s="27">
        <f t="shared" ref="K59:K65" si="72">F59+J59</f>
        <v>30.366999999999997</v>
      </c>
      <c r="L59" s="39">
        <f>[1]ИД_07!$O$19/1000</f>
        <v>0</v>
      </c>
      <c r="M59" s="39">
        <f>[1]ИД_08!$O$19/1000</f>
        <v>0</v>
      </c>
      <c r="N59" s="39">
        <f>[1]ИД_09!$O$19/1000</f>
        <v>0</v>
      </c>
      <c r="O59" s="27">
        <f t="shared" ref="O59:O61" si="73">SUM(L59:N59)</f>
        <v>0</v>
      </c>
      <c r="P59" s="27">
        <f t="shared" ref="P59:P65" si="74">K59+O59</f>
        <v>30.366999999999997</v>
      </c>
      <c r="Q59" s="39">
        <f>[1]ИД_10!$O$19/1000</f>
        <v>0</v>
      </c>
      <c r="R59" s="39">
        <f>[1]ИД_11!$O$19/1000</f>
        <v>36.610999999999997</v>
      </c>
      <c r="S59" s="39">
        <f>[1]ИД_12!$O$19/1000</f>
        <v>9.2520000000000007</v>
      </c>
      <c r="T59" s="27">
        <f t="shared" ref="T59:T61" si="75">SUM(Q59:S59)</f>
        <v>45.863</v>
      </c>
      <c r="U59" s="103">
        <f t="shared" ref="U59:U61" si="76">P59+T59</f>
        <v>76.22999999999999</v>
      </c>
    </row>
    <row r="60" spans="1:34" ht="23.25" customHeight="1" x14ac:dyDescent="0.3">
      <c r="A60" s="408" t="s">
        <v>27</v>
      </c>
      <c r="B60" s="102" t="s">
        <v>45</v>
      </c>
      <c r="C60" s="39">
        <f>[1]ИД_01!$P$19/1000</f>
        <v>0</v>
      </c>
      <c r="D60" s="39">
        <f>[1]ИД_01!$P$19/1000</f>
        <v>0</v>
      </c>
      <c r="E60" s="39">
        <f>[1]ИД_01!$P$19/1000</f>
        <v>0</v>
      </c>
      <c r="F60" s="27">
        <f t="shared" si="70"/>
        <v>0</v>
      </c>
      <c r="G60" s="39">
        <f>[1]ИД_01!$P$19/1000</f>
        <v>0</v>
      </c>
      <c r="H60" s="39">
        <f>[1]ИД_01!$P$19/1000</f>
        <v>0</v>
      </c>
      <c r="I60" s="39">
        <f>[1]ИД_01!$P$19/1000</f>
        <v>0</v>
      </c>
      <c r="J60" s="27">
        <f t="shared" si="71"/>
        <v>0</v>
      </c>
      <c r="K60" s="27">
        <f t="shared" si="72"/>
        <v>0</v>
      </c>
      <c r="L60" s="39">
        <f>[1]ИД_01!$P$19/1000</f>
        <v>0</v>
      </c>
      <c r="M60" s="39">
        <f>[1]ИД_01!$P$19/1000</f>
        <v>0</v>
      </c>
      <c r="N60" s="39">
        <f>[1]ИД_01!$P$19/1000</f>
        <v>0</v>
      </c>
      <c r="O60" s="27">
        <f t="shared" si="73"/>
        <v>0</v>
      </c>
      <c r="P60" s="27">
        <f t="shared" si="74"/>
        <v>0</v>
      </c>
      <c r="Q60" s="39">
        <f>[1]ИД_01!$P$19/1000</f>
        <v>0</v>
      </c>
      <c r="R60" s="39">
        <f>[1]ИД_01!$P$19/1000</f>
        <v>0</v>
      </c>
      <c r="S60" s="39">
        <f>[1]ИД_01!$P$19/1000</f>
        <v>0</v>
      </c>
      <c r="T60" s="27">
        <f t="shared" si="75"/>
        <v>0</v>
      </c>
      <c r="U60" s="103">
        <f t="shared" si="76"/>
        <v>0</v>
      </c>
    </row>
    <row r="61" spans="1:34" ht="23.25" hidden="1" customHeight="1" x14ac:dyDescent="0.3">
      <c r="A61" s="408" t="s">
        <v>28</v>
      </c>
      <c r="B61" s="102" t="s">
        <v>45</v>
      </c>
      <c r="C61" s="39">
        <f>C57-C59-C60-C58</f>
        <v>-10.693999999999999</v>
      </c>
      <c r="D61" s="39">
        <f>D57-D59-D60-D58</f>
        <v>-11.849</v>
      </c>
      <c r="E61" s="39">
        <f>E57-E59-E60-E58</f>
        <v>11.404</v>
      </c>
      <c r="F61" s="27">
        <f t="shared" si="70"/>
        <v>-11.138999999999999</v>
      </c>
      <c r="G61" s="39">
        <f>G57-G59-G60-G58</f>
        <v>5.2385017727632661</v>
      </c>
      <c r="H61" s="39">
        <f>H57-H59-H60-H58</f>
        <v>2.452</v>
      </c>
      <c r="I61" s="39">
        <f>I57-I59-I60-I58</f>
        <v>6.3869999999999996</v>
      </c>
      <c r="J61" s="27">
        <f t="shared" si="71"/>
        <v>14.077501772763267</v>
      </c>
      <c r="K61" s="27">
        <f t="shared" si="72"/>
        <v>2.9385017727632672</v>
      </c>
      <c r="L61" s="39">
        <f>L57-L59-L60-L58</f>
        <v>4.1539999999999999</v>
      </c>
      <c r="M61" s="39">
        <f>M57-M59-M60-M58</f>
        <v>0</v>
      </c>
      <c r="N61" s="39">
        <f>N57-N59-N60-N58</f>
        <v>1.4410000000000001</v>
      </c>
      <c r="O61" s="27">
        <f t="shared" si="73"/>
        <v>5.5949999999999998</v>
      </c>
      <c r="P61" s="27">
        <f t="shared" si="74"/>
        <v>8.533501772763266</v>
      </c>
      <c r="Q61" s="39">
        <f>Q57-Q59-Q60-Q58</f>
        <v>24.158000000000001</v>
      </c>
      <c r="R61" s="39">
        <f>R57-R59-R60-R58</f>
        <v>-10.620999999999999</v>
      </c>
      <c r="S61" s="39">
        <f>S57-S59-S60-S58</f>
        <v>-3.705000000000001</v>
      </c>
      <c r="T61" s="27">
        <f t="shared" si="75"/>
        <v>9.8320000000000007</v>
      </c>
      <c r="U61" s="103">
        <f t="shared" si="76"/>
        <v>18.365501772763267</v>
      </c>
    </row>
    <row r="62" spans="1:34" ht="18.75" customHeight="1" x14ac:dyDescent="0.3">
      <c r="A62" s="40" t="s">
        <v>29</v>
      </c>
      <c r="B62" s="29" t="s">
        <v>45</v>
      </c>
      <c r="C62" s="30">
        <f>[1]ИД_01!$X$19/1000</f>
        <v>49.101999999999997</v>
      </c>
      <c r="D62" s="30">
        <f>[1]ИД_02!$X$19/1000</f>
        <v>32.945</v>
      </c>
      <c r="E62" s="30">
        <f>[1]ИД_03!$X$19/1000</f>
        <v>29.989000000000001</v>
      </c>
      <c r="F62" s="31">
        <f t="shared" si="61"/>
        <v>112.036</v>
      </c>
      <c r="G62" s="30">
        <f>[1]ИД_04!$X$19/1000</f>
        <v>27.739600000000006</v>
      </c>
      <c r="H62" s="30">
        <f>[1]ИД_05!$X$19/1000</f>
        <v>8.8759999999999994</v>
      </c>
      <c r="I62" s="30">
        <f>[1]ИД_06!$X$19/1000</f>
        <v>14.206</v>
      </c>
      <c r="J62" s="31">
        <f t="shared" si="62"/>
        <v>50.821600000000004</v>
      </c>
      <c r="K62" s="33">
        <f t="shared" si="72"/>
        <v>162.85759999999999</v>
      </c>
      <c r="L62" s="30">
        <f>[1]ИД_07!$X$19/1000</f>
        <v>5.9269999999999996</v>
      </c>
      <c r="M62" s="30">
        <f>[1]ИД_08!$X$19/1000</f>
        <v>0</v>
      </c>
      <c r="N62" s="30">
        <f>[1]ИД_09!$X$19/1000</f>
        <v>0</v>
      </c>
      <c r="O62" s="31">
        <f t="shared" si="63"/>
        <v>5.9269999999999996</v>
      </c>
      <c r="P62" s="33">
        <f t="shared" si="74"/>
        <v>168.78459999999998</v>
      </c>
      <c r="Q62" s="30">
        <f>[1]ИД_10!$X$19/1000</f>
        <v>0</v>
      </c>
      <c r="R62" s="30">
        <f>[1]ИД_11!$X$19/1000</f>
        <v>0</v>
      </c>
      <c r="S62" s="30">
        <f>[1]ИД_12!$X$19/1000</f>
        <v>22.785</v>
      </c>
      <c r="T62" s="31">
        <f t="shared" si="64"/>
        <v>22.785</v>
      </c>
      <c r="U62" s="100">
        <f t="shared" si="65"/>
        <v>191.56959999999998</v>
      </c>
    </row>
    <row r="63" spans="1:34" ht="18.75" customHeight="1" x14ac:dyDescent="0.3">
      <c r="A63" s="40" t="s">
        <v>30</v>
      </c>
      <c r="B63" s="29" t="s">
        <v>45</v>
      </c>
      <c r="C63" s="30">
        <f>[1]ИД_01!$W$19/1000</f>
        <v>200.64099999999999</v>
      </c>
      <c r="D63" s="30">
        <f>[1]ИД_02!$W$19/1000</f>
        <v>183.08500000000001</v>
      </c>
      <c r="E63" s="30">
        <f>[1]ИД_03!$W$19/1000</f>
        <v>145.44499999999999</v>
      </c>
      <c r="F63" s="31">
        <f t="shared" si="61"/>
        <v>529.17100000000005</v>
      </c>
      <c r="G63" s="30">
        <f>[1]ИД_04!$W$19/1000</f>
        <v>108.77289822723674</v>
      </c>
      <c r="H63" s="30">
        <f>[1]ИД_05!$W$19/1000</f>
        <v>79.650999999999996</v>
      </c>
      <c r="I63" s="30">
        <f>[1]ИД_06!$W$19/1000</f>
        <v>30.31</v>
      </c>
      <c r="J63" s="31">
        <f t="shared" si="62"/>
        <v>218.73389822723675</v>
      </c>
      <c r="K63" s="33">
        <f t="shared" si="72"/>
        <v>747.9048982272368</v>
      </c>
      <c r="L63" s="30">
        <f>[1]ИД_07!$W$19/1000</f>
        <v>30.815999999999999</v>
      </c>
      <c r="M63" s="30">
        <f>[1]ИД_08!$W$19/1000</f>
        <v>11.337</v>
      </c>
      <c r="N63" s="30">
        <f>[1]ИД_09!$W$19/1000</f>
        <v>85.224000000000004</v>
      </c>
      <c r="O63" s="31">
        <f t="shared" si="63"/>
        <v>127.37700000000001</v>
      </c>
      <c r="P63" s="33">
        <f t="shared" si="74"/>
        <v>875.28189822723675</v>
      </c>
      <c r="Q63" s="30">
        <f>[1]ИД_10!$W$19/1000</f>
        <v>125.283</v>
      </c>
      <c r="R63" s="30">
        <f>[1]ИД_11!$W$19/1000</f>
        <v>183.50200000000001</v>
      </c>
      <c r="S63" s="30">
        <f>[1]ИД_12!$W$19/1000</f>
        <v>213.49299999999999</v>
      </c>
      <c r="T63" s="31">
        <f t="shared" si="64"/>
        <v>522.27800000000002</v>
      </c>
      <c r="U63" s="100">
        <f t="shared" si="65"/>
        <v>1397.5598982272368</v>
      </c>
    </row>
    <row r="64" spans="1:34" ht="18.75" customHeight="1" x14ac:dyDescent="0.3">
      <c r="A64" s="80" t="s">
        <v>46</v>
      </c>
      <c r="B64" s="81" t="s">
        <v>45</v>
      </c>
      <c r="C64" s="87">
        <f>'[1]Состав оборуд.'!AA4/1000</f>
        <v>2.5990000000000002</v>
      </c>
      <c r="D64" s="87">
        <f>'[1]Состав оборуд.'!AB4/1000</f>
        <v>2.2170000000000001</v>
      </c>
      <c r="E64" s="87">
        <f>'[1]Состав оборуд.'!AC4/1000</f>
        <v>1.7050000000000001</v>
      </c>
      <c r="F64" s="83">
        <f t="shared" si="61"/>
        <v>6.5210000000000008</v>
      </c>
      <c r="G64" s="87">
        <f>'[1]Состав оборуд.'!AD4/1000</f>
        <v>1.2609999999999999</v>
      </c>
      <c r="H64" s="87">
        <f>'[1]Состав оборуд.'!AE4/1000</f>
        <v>0.42199999999999999</v>
      </c>
      <c r="I64" s="87">
        <f>'[1]Состав оборуд.'!AF4/1000</f>
        <v>9.6000000000000002E-2</v>
      </c>
      <c r="J64" s="83">
        <f t="shared" si="62"/>
        <v>1.7789999999999999</v>
      </c>
      <c r="K64" s="83">
        <f t="shared" si="72"/>
        <v>8.3000000000000007</v>
      </c>
      <c r="L64" s="87">
        <f>'[1]Состав оборуд.'!AG4/1000</f>
        <v>0.1</v>
      </c>
      <c r="M64" s="87">
        <f>'[1]Состав оборуд.'!AH4/1000</f>
        <v>0.1</v>
      </c>
      <c r="N64" s="87">
        <f>'[1]Состав оборуд.'!AI4/1000</f>
        <v>0.46100000000000002</v>
      </c>
      <c r="O64" s="83">
        <f t="shared" si="63"/>
        <v>0.66100000000000003</v>
      </c>
      <c r="P64" s="83">
        <f>K64+O64</f>
        <v>8.9610000000000003</v>
      </c>
      <c r="Q64" s="87">
        <f>'[1]Состав оборуд.'!AJ4/1000</f>
        <v>1.36</v>
      </c>
      <c r="R64" s="87">
        <f>'[1]Состав оборуд.'!AK4/1000</f>
        <v>1.98</v>
      </c>
      <c r="S64" s="87">
        <f>'[1]Состав оборуд.'!AL4/1000</f>
        <v>2.42</v>
      </c>
      <c r="T64" s="83">
        <f t="shared" si="64"/>
        <v>5.76</v>
      </c>
      <c r="U64" s="88">
        <f>P64+T64</f>
        <v>14.721</v>
      </c>
      <c r="V64" s="9"/>
      <c r="W64" s="412"/>
      <c r="X64" s="413" t="s">
        <v>47</v>
      </c>
    </row>
    <row r="65" spans="1:37" ht="31.5" customHeight="1" x14ac:dyDescent="0.3">
      <c r="A65" s="92" t="s">
        <v>48</v>
      </c>
      <c r="B65" s="93" t="s">
        <v>45</v>
      </c>
      <c r="C65" s="33">
        <f>C55-C64</f>
        <v>251.589</v>
      </c>
      <c r="D65" s="33">
        <f>D55-D64</f>
        <v>217.19199999999998</v>
      </c>
      <c r="E65" s="33">
        <f>E55-E64</f>
        <v>185.13299999999998</v>
      </c>
      <c r="F65" s="31">
        <f t="shared" si="61"/>
        <v>653.91399999999999</v>
      </c>
      <c r="G65" s="33">
        <f>G55-G64</f>
        <v>140.49</v>
      </c>
      <c r="H65" s="33">
        <f>H55-H64</f>
        <v>90.557000000000002</v>
      </c>
      <c r="I65" s="33">
        <f>I55-I64</f>
        <v>50.807000000000002</v>
      </c>
      <c r="J65" s="31">
        <f t="shared" si="62"/>
        <v>281.85400000000004</v>
      </c>
      <c r="K65" s="33">
        <f t="shared" si="72"/>
        <v>935.76800000000003</v>
      </c>
      <c r="L65" s="33">
        <f>L55-L64</f>
        <v>40.79699999999999</v>
      </c>
      <c r="M65" s="33">
        <f>M55-M64</f>
        <v>11.237</v>
      </c>
      <c r="N65" s="33">
        <f>N55-N64</f>
        <v>86.204000000000008</v>
      </c>
      <c r="O65" s="31">
        <f t="shared" si="63"/>
        <v>138.238</v>
      </c>
      <c r="P65" s="33">
        <f t="shared" si="74"/>
        <v>1074.0060000000001</v>
      </c>
      <c r="Q65" s="33">
        <f>Q55-Q64</f>
        <v>148.08099999999999</v>
      </c>
      <c r="R65" s="33">
        <f>R55-R64</f>
        <v>207.51200000000003</v>
      </c>
      <c r="S65" s="33">
        <f>S55-S64</f>
        <v>239.405</v>
      </c>
      <c r="T65" s="31">
        <f t="shared" si="64"/>
        <v>594.99800000000005</v>
      </c>
      <c r="U65" s="104">
        <f t="shared" si="65"/>
        <v>1669.0040000000001</v>
      </c>
      <c r="V65" t="s">
        <v>49</v>
      </c>
      <c r="W65" s="414" t="s">
        <v>50</v>
      </c>
      <c r="X65" s="415" t="s">
        <v>51</v>
      </c>
      <c r="Y65" t="s">
        <v>52</v>
      </c>
    </row>
    <row r="66" spans="1:37" ht="23.25" customHeight="1" x14ac:dyDescent="0.3">
      <c r="A66" s="105" t="s">
        <v>53</v>
      </c>
      <c r="B66" s="106" t="s">
        <v>54</v>
      </c>
      <c r="C66" s="107">
        <f t="shared" ref="C66:U67" si="77">C97/C41*1000</f>
        <v>314.08502779355473</v>
      </c>
      <c r="D66" s="107">
        <f t="shared" si="77"/>
        <v>315.98631828861647</v>
      </c>
      <c r="E66" s="107">
        <f t="shared" si="77"/>
        <v>319.39383455973638</v>
      </c>
      <c r="F66" s="107">
        <f t="shared" si="77"/>
        <v>316.54016851127562</v>
      </c>
      <c r="G66" s="107">
        <f t="shared" si="77"/>
        <v>321.73001485246687</v>
      </c>
      <c r="H66" s="107">
        <f t="shared" si="77"/>
        <v>326.16577389926493</v>
      </c>
      <c r="I66" s="107">
        <f t="shared" si="77"/>
        <v>335.8075194551148</v>
      </c>
      <c r="J66" s="107">
        <f t="shared" si="77"/>
        <v>327.75506361436692</v>
      </c>
      <c r="K66" s="107">
        <f t="shared" si="77"/>
        <v>321.86001563087774</v>
      </c>
      <c r="L66" s="107">
        <f t="shared" si="77"/>
        <v>342.79571798872468</v>
      </c>
      <c r="M66" s="107">
        <f t="shared" si="77"/>
        <v>344.51439539919181</v>
      </c>
      <c r="N66" s="107">
        <f t="shared" si="77"/>
        <v>330.53650370016754</v>
      </c>
      <c r="O66" s="107">
        <f t="shared" si="77"/>
        <v>339.25619545979026</v>
      </c>
      <c r="P66" s="107">
        <f t="shared" si="77"/>
        <v>327.31727768791666</v>
      </c>
      <c r="Q66" s="107">
        <f t="shared" si="77"/>
        <v>324.44320463945769</v>
      </c>
      <c r="R66" s="107">
        <f t="shared" si="77"/>
        <v>317.15291323892859</v>
      </c>
      <c r="S66" s="107">
        <f t="shared" si="77"/>
        <v>313.38204497761046</v>
      </c>
      <c r="T66" s="107">
        <f t="shared" si="77"/>
        <v>318.41666478313675</v>
      </c>
      <c r="U66" s="108">
        <f t="shared" si="77"/>
        <v>325.06072007188305</v>
      </c>
      <c r="V66" s="416">
        <v>326.9870355931543</v>
      </c>
      <c r="W66" s="417">
        <v>321.39999999999998</v>
      </c>
      <c r="X66" s="418">
        <v>323.13625649314758</v>
      </c>
      <c r="Y66" s="109">
        <v>323.5611792665643</v>
      </c>
      <c r="Z66" s="9">
        <f>U66-Y66</f>
        <v>1.4995408053187589</v>
      </c>
      <c r="AJ66" s="110"/>
      <c r="AK66" s="110"/>
    </row>
    <row r="67" spans="1:37" ht="25.5" customHeight="1" x14ac:dyDescent="0.3">
      <c r="A67" s="405" t="s">
        <v>116</v>
      </c>
      <c r="B67" s="25" t="s">
        <v>54</v>
      </c>
      <c r="C67" s="53">
        <f t="shared" si="77"/>
        <v>314.32793492394251</v>
      </c>
      <c r="D67" s="53">
        <f t="shared" si="77"/>
        <v>316.4957980497627</v>
      </c>
      <c r="E67" s="53">
        <f t="shared" si="77"/>
        <v>318.74991418859065</v>
      </c>
      <c r="F67" s="53">
        <f t="shared" si="77"/>
        <v>316.57237398274339</v>
      </c>
      <c r="G67" s="53">
        <f t="shared" si="77"/>
        <v>321.04963034200495</v>
      </c>
      <c r="H67" s="53">
        <f t="shared" si="77"/>
        <v>326.14005513248986</v>
      </c>
      <c r="I67" s="53">
        <f t="shared" si="77"/>
        <v>336.21300736286321</v>
      </c>
      <c r="J67" s="53">
        <f t="shared" si="77"/>
        <v>327.73006856819347</v>
      </c>
      <c r="K67" s="53">
        <f t="shared" si="77"/>
        <v>321.92560039384142</v>
      </c>
      <c r="L67" s="53">
        <f t="shared" si="77"/>
        <v>343.30829525054332</v>
      </c>
      <c r="M67" s="53">
        <f t="shared" si="77"/>
        <v>345.46860964625188</v>
      </c>
      <c r="N67" s="53">
        <f t="shared" si="77"/>
        <v>330.603570149794</v>
      </c>
      <c r="O67" s="53">
        <f t="shared" si="77"/>
        <v>339.82773279071057</v>
      </c>
      <c r="P67" s="53">
        <f t="shared" si="77"/>
        <v>327.56841350594522</v>
      </c>
      <c r="Q67" s="53">
        <f t="shared" si="77"/>
        <v>324.31111312227461</v>
      </c>
      <c r="R67" s="53">
        <f t="shared" si="77"/>
        <v>320.36399069332771</v>
      </c>
      <c r="S67" s="53">
        <f t="shared" si="77"/>
        <v>313.55742606836492</v>
      </c>
      <c r="T67" s="53">
        <f t="shared" si="77"/>
        <v>319.43827449866723</v>
      </c>
      <c r="U67" s="111">
        <f t="shared" si="77"/>
        <v>325.50694167534004</v>
      </c>
      <c r="V67" s="112">
        <v>151.46804855795395</v>
      </c>
      <c r="W67" s="113"/>
      <c r="Y67" s="111">
        <v>321.69137776034006</v>
      </c>
      <c r="Z67" s="9">
        <f t="shared" ref="Z67:Z87" si="78">U67-Y67</f>
        <v>3.8155639149999843</v>
      </c>
      <c r="AJ67" s="110"/>
      <c r="AK67" s="110"/>
    </row>
    <row r="68" spans="1:37" ht="18.75" customHeight="1" x14ac:dyDescent="0.3">
      <c r="A68" s="406" t="s">
        <v>25</v>
      </c>
      <c r="B68" s="29" t="s">
        <v>54</v>
      </c>
      <c r="C68" s="114">
        <f>[1]ИД_01!$T$109</f>
        <v>336.04996091897289</v>
      </c>
      <c r="D68" s="114">
        <f>[1]ИД_02!$T$109</f>
        <v>335.05080993826522</v>
      </c>
      <c r="E68" s="114">
        <f>[1]ИД_03!$T$109</f>
        <v>334.2213986526146</v>
      </c>
      <c r="F68" s="31">
        <f>F99/F43*1000</f>
        <v>335.07587888234667</v>
      </c>
      <c r="G68" s="114">
        <f>[1]ИД_04!$T$109</f>
        <v>335.75921284469234</v>
      </c>
      <c r="H68" s="114">
        <f>[1]ИД_05!$T$109</f>
        <v>336.03063116969253</v>
      </c>
      <c r="I68" s="114">
        <f>[1]ИД_06!$T$109</f>
        <v>342.19723177376545</v>
      </c>
      <c r="J68" s="31">
        <f>J99/J43*1000</f>
        <v>338.04201822499329</v>
      </c>
      <c r="K68" s="33">
        <f>K99/K43*1000</f>
        <v>336.52871947906687</v>
      </c>
      <c r="L68" s="114">
        <f>[1]ИД_07!$T$109</f>
        <v>349.05083978256073</v>
      </c>
      <c r="M68" s="114">
        <f>[1]ИД_08!$T$109</f>
        <v>347.61176388014394</v>
      </c>
      <c r="N68" s="114">
        <f>[1]ИД_09!$T$109</f>
        <v>341.5660652692506</v>
      </c>
      <c r="O68" s="31">
        <f>O99/O43*1000</f>
        <v>346.22073418468329</v>
      </c>
      <c r="P68" s="33">
        <f>P99/P43*1000</f>
        <v>339.83915314179086</v>
      </c>
      <c r="Q68" s="114">
        <f>[1]ИД_10!$T$109</f>
        <v>337.37613399608131</v>
      </c>
      <c r="R68" s="114">
        <f>[1]ИД_11!$T$109</f>
        <v>335.26129541697702</v>
      </c>
      <c r="S68" s="114">
        <f>[1]ИД_12!$T$109</f>
        <v>336.30061628389865</v>
      </c>
      <c r="T68" s="31">
        <f>T99/T43*1000</f>
        <v>336.31867793715122</v>
      </c>
      <c r="U68" s="115">
        <f>U99/U43*1000</f>
        <v>338.9270173540886</v>
      </c>
      <c r="V68" s="419">
        <v>338.37598217584639</v>
      </c>
      <c r="W68" s="413">
        <v>332.6</v>
      </c>
      <c r="X68" s="420">
        <v>335.36741464295676</v>
      </c>
      <c r="Y68" s="115">
        <v>336.16967547122556</v>
      </c>
      <c r="Z68" s="9">
        <f t="shared" si="78"/>
        <v>2.7573418828630452</v>
      </c>
    </row>
    <row r="69" spans="1:37" ht="18.75" hidden="1" customHeight="1" x14ac:dyDescent="0.3">
      <c r="A69" s="407"/>
      <c r="B69" s="34"/>
      <c r="C69" s="116"/>
      <c r="D69" s="116"/>
      <c r="E69" s="116"/>
      <c r="F69" s="36"/>
      <c r="G69" s="116"/>
      <c r="H69" s="116"/>
      <c r="I69" s="116"/>
      <c r="J69" s="36"/>
      <c r="K69" s="36"/>
      <c r="L69" s="116"/>
      <c r="M69" s="116"/>
      <c r="N69" s="116"/>
      <c r="O69" s="36"/>
      <c r="P69" s="36"/>
      <c r="Q69" s="116"/>
      <c r="R69" s="116"/>
      <c r="S69" s="116"/>
      <c r="T69" s="36"/>
      <c r="U69" s="117"/>
      <c r="V69" s="112"/>
      <c r="W69" s="113"/>
      <c r="Y69" s="117"/>
      <c r="Z69" s="9"/>
    </row>
    <row r="70" spans="1:37" ht="18.75" customHeight="1" x14ac:dyDescent="0.3">
      <c r="A70" s="408" t="s">
        <v>26</v>
      </c>
      <c r="B70" s="118" t="s">
        <v>54</v>
      </c>
      <c r="C70" s="119">
        <f>[1]ИД_01!$O$108</f>
        <v>304.55256451139428</v>
      </c>
      <c r="D70" s="119">
        <f>[1]ИД_02!$O$108</f>
        <v>302.86057555817536</v>
      </c>
      <c r="E70" s="119">
        <f>[1]ИД_03!$O$108</f>
        <v>336.02548891009747</v>
      </c>
      <c r="F70" s="27">
        <f>F101/F45*1000</f>
        <v>314.02962454737786</v>
      </c>
      <c r="G70" s="119">
        <f>[1]ИД_04!$O$108</f>
        <v>334.11047685467349</v>
      </c>
      <c r="H70" s="119">
        <f>[1]ИД_05!$O$108</f>
        <v>335.38530039096474</v>
      </c>
      <c r="I70" s="119">
        <f>[1]ИД_06!$O$108</f>
        <v>0</v>
      </c>
      <c r="J70" s="27">
        <f t="shared" ref="J70:K74" si="79">J101/J45*1000</f>
        <v>334.58069225922605</v>
      </c>
      <c r="K70" s="27">
        <f t="shared" si="79"/>
        <v>321.67348242689616</v>
      </c>
      <c r="L70" s="119">
        <f>[1]ИД_07!$O$108</f>
        <v>0</v>
      </c>
      <c r="M70" s="119">
        <f>[1]ИД_08!$O$108</f>
        <v>332.22287106007605</v>
      </c>
      <c r="N70" s="119">
        <f>[1]ИД_09!$O$108</f>
        <v>330.00772248932941</v>
      </c>
      <c r="O70" s="27">
        <f t="shared" ref="O70:P72" si="80">O101/O45*1000</f>
        <v>331.03125955157037</v>
      </c>
      <c r="P70" s="27">
        <f t="shared" si="80"/>
        <v>323.79409489483714</v>
      </c>
      <c r="Q70" s="119">
        <f>[1]ИД_10!$O$108</f>
        <v>332.64571175021842</v>
      </c>
      <c r="R70" s="119">
        <f>[1]ИД_11!$O$108</f>
        <v>228.09744300878819</v>
      </c>
      <c r="S70" s="119">
        <f>[1]ИД_12!$O$108</f>
        <v>299.21019043820746</v>
      </c>
      <c r="T70" s="27">
        <f t="shared" ref="T70:U74" si="81">T101/T45*1000</f>
        <v>285.31420281472248</v>
      </c>
      <c r="U70" s="120">
        <f t="shared" si="81"/>
        <v>314.06284352418123</v>
      </c>
      <c r="V70" s="413"/>
      <c r="W70" s="413"/>
      <c r="X70" s="421">
        <v>333.30492275679768</v>
      </c>
      <c r="Y70" s="120">
        <v>333.94243379714453</v>
      </c>
      <c r="Z70" s="9">
        <f t="shared" si="78"/>
        <v>-19.879590272963299</v>
      </c>
    </row>
    <row r="71" spans="1:37" ht="18.75" customHeight="1" x14ac:dyDescent="0.3">
      <c r="A71" s="408" t="s">
        <v>27</v>
      </c>
      <c r="B71" s="118" t="s">
        <v>54</v>
      </c>
      <c r="C71" s="119">
        <f>[1]ИД_01!$P$108</f>
        <v>318.52937486078446</v>
      </c>
      <c r="D71" s="119">
        <f>[1]ИД_02!$P$108</f>
        <v>319.51478558868598</v>
      </c>
      <c r="E71" s="119">
        <f>[1]ИД_03!$P$108</f>
        <v>317.99112131809073</v>
      </c>
      <c r="F71" s="27">
        <f>F102/F46*1000</f>
        <v>318.61567048202011</v>
      </c>
      <c r="G71" s="119">
        <f>[1]ИД_04!$P$108</f>
        <v>322.23184706908665</v>
      </c>
      <c r="H71" s="119">
        <f>[1]ИД_05!$P$108</f>
        <v>320.06303146065903</v>
      </c>
      <c r="I71" s="119">
        <f>[1]ИД_06!$P$108</f>
        <v>325.14009020554857</v>
      </c>
      <c r="J71" s="27">
        <f t="shared" si="79"/>
        <v>322.36229278514952</v>
      </c>
      <c r="K71" s="27">
        <f t="shared" si="79"/>
        <v>320.22813903917529</v>
      </c>
      <c r="L71" s="119">
        <f>[1]ИД_07!$P$108</f>
        <v>331.18954400984944</v>
      </c>
      <c r="M71" s="119">
        <f>[1]ИД_08!$P$108</f>
        <v>330.34053165071606</v>
      </c>
      <c r="N71" s="119">
        <f>[1]ИД_09!$P$108</f>
        <v>329.48104610217803</v>
      </c>
      <c r="O71" s="27">
        <f t="shared" si="80"/>
        <v>330.35046520982746</v>
      </c>
      <c r="P71" s="27">
        <f t="shared" si="80"/>
        <v>323.7769133391854</v>
      </c>
      <c r="Q71" s="119">
        <f>[1]ИД_10!$P$108</f>
        <v>320.7941537005824</v>
      </c>
      <c r="R71" s="119">
        <f>[1]ИД_11!$P$108</f>
        <v>319.7631260279914</v>
      </c>
      <c r="S71" s="119">
        <f>[1]ИД_12!$P$108</f>
        <v>320.7129592960967</v>
      </c>
      <c r="T71" s="27">
        <f t="shared" si="81"/>
        <v>320.39828558405873</v>
      </c>
      <c r="U71" s="120">
        <f t="shared" si="81"/>
        <v>322.92120657102561</v>
      </c>
      <c r="V71" s="413"/>
      <c r="W71" s="413"/>
      <c r="X71" s="421">
        <v>330.6595942325456</v>
      </c>
      <c r="Y71" s="120">
        <v>333.17433975848644</v>
      </c>
      <c r="Z71" s="9">
        <f t="shared" si="78"/>
        <v>-10.253133187460833</v>
      </c>
    </row>
    <row r="72" spans="1:37" ht="18.75" hidden="1" customHeight="1" x14ac:dyDescent="0.3">
      <c r="A72" s="422" t="s">
        <v>28</v>
      </c>
      <c r="B72" s="118" t="s">
        <v>54</v>
      </c>
      <c r="C72" s="119">
        <f>C103/C47*1000</f>
        <v>339.48487191374539</v>
      </c>
      <c r="D72" s="119">
        <f>D103/D47*1000</f>
        <v>338.16818261635876</v>
      </c>
      <c r="E72" s="119">
        <f>E103/E47*1000</f>
        <v>335.06005776350565</v>
      </c>
      <c r="F72" s="27">
        <f>F103/F47*1000</f>
        <v>337.47621523767947</v>
      </c>
      <c r="G72" s="119">
        <f>G103/G47*1000</f>
        <v>336.15811132475227</v>
      </c>
      <c r="H72" s="119">
        <f>H103/H47*1000</f>
        <v>337.11450580890443</v>
      </c>
      <c r="I72" s="119">
        <f>I103/I47*1000</f>
        <v>343.03475315710227</v>
      </c>
      <c r="J72" s="27">
        <f t="shared" si="79"/>
        <v>338.88196380828845</v>
      </c>
      <c r="K72" s="27">
        <f t="shared" si="79"/>
        <v>338.17806804136563</v>
      </c>
      <c r="L72" s="119">
        <f>L103/L47*1000</f>
        <v>350.01334150396065</v>
      </c>
      <c r="M72" s="119">
        <f>M103/M47*1000</f>
        <v>349.01486335974175</v>
      </c>
      <c r="N72" s="119">
        <f>N103/N47*1000</f>
        <v>342.90422159350499</v>
      </c>
      <c r="O72" s="27">
        <f t="shared" si="80"/>
        <v>347.51349284807441</v>
      </c>
      <c r="P72" s="27">
        <f t="shared" si="80"/>
        <v>341.41144808795411</v>
      </c>
      <c r="Q72" s="119">
        <f>Q103/Q47*1000</f>
        <v>338.38367078027903</v>
      </c>
      <c r="R72" s="119">
        <f>R103/R47*1000</f>
        <v>341.01940221267097</v>
      </c>
      <c r="S72" s="119">
        <f>S103/S47*1000</f>
        <v>338.68516981924182</v>
      </c>
      <c r="T72" s="27">
        <f t="shared" si="81"/>
        <v>339.37529936940297</v>
      </c>
      <c r="U72" s="120">
        <f t="shared" si="81"/>
        <v>340.8827070080946</v>
      </c>
      <c r="V72" s="112"/>
      <c r="W72" s="113"/>
      <c r="Y72" s="120">
        <v>336.33535485611179</v>
      </c>
      <c r="Z72" s="9">
        <f t="shared" si="78"/>
        <v>4.5473521519828068</v>
      </c>
    </row>
    <row r="73" spans="1:37" ht="18.75" customHeight="1" x14ac:dyDescent="0.3">
      <c r="A73" s="40" t="s">
        <v>29</v>
      </c>
      <c r="B73" s="29" t="s">
        <v>54</v>
      </c>
      <c r="C73" s="114">
        <f>[1]ИД_01!$X$109</f>
        <v>285.66687253239485</v>
      </c>
      <c r="D73" s="114">
        <f>[1]ИД_02!$X$109</f>
        <v>295.00318281231199</v>
      </c>
      <c r="E73" s="114">
        <f>[1]ИД_03!$X$109</f>
        <v>296.66626253275319</v>
      </c>
      <c r="F73" s="31">
        <f>F104/F48*1000</f>
        <v>292.21805554593971</v>
      </c>
      <c r="G73" s="114">
        <f>[1]ИД_04!$X$109</f>
        <v>292.80969068565463</v>
      </c>
      <c r="H73" s="114">
        <f>[1]ИД_05!$X$109</f>
        <v>316.70704111287671</v>
      </c>
      <c r="I73" s="114">
        <f>[1]ИД_06!$X$109</f>
        <v>321.02337195058209</v>
      </c>
      <c r="J73" s="31">
        <f t="shared" si="79"/>
        <v>311.58551113790253</v>
      </c>
      <c r="K73" s="33">
        <f t="shared" si="79"/>
        <v>301.01700744465313</v>
      </c>
      <c r="L73" s="114">
        <f>[1]ИД_07!$X$109</f>
        <v>336.42783154367555</v>
      </c>
      <c r="M73" s="114">
        <f>[1]ИД_08!$X$109</f>
        <v>346.82058480658122</v>
      </c>
      <c r="N73" s="114">
        <f>[1]ИД_09!$X$109</f>
        <v>0</v>
      </c>
      <c r="O73" s="31">
        <f>IF(O14=0,0,O104/O48*1000)</f>
        <v>339.14911838696827</v>
      </c>
      <c r="P73" s="33">
        <f>P104/P48*1000</f>
        <v>305.74503496998477</v>
      </c>
      <c r="Q73" s="114">
        <f>[1]ИД_10!$X$109</f>
        <v>0</v>
      </c>
      <c r="R73" s="114">
        <f>[1]ИД_11!$X$109</f>
        <v>0</v>
      </c>
      <c r="S73" s="114">
        <f>[1]ИД_12!$X$109</f>
        <v>290.57898266339595</v>
      </c>
      <c r="T73" s="31">
        <f t="shared" si="81"/>
        <v>290.57898266339595</v>
      </c>
      <c r="U73" s="115">
        <f t="shared" si="81"/>
        <v>304.45602417200786</v>
      </c>
      <c r="V73" s="419">
        <v>318.79278591103628</v>
      </c>
      <c r="W73" s="423">
        <v>316.7</v>
      </c>
      <c r="X73" s="420">
        <v>316.80990853201422</v>
      </c>
      <c r="Y73" s="115">
        <v>315.70657214136133</v>
      </c>
      <c r="Z73" s="9">
        <f t="shared" si="78"/>
        <v>-11.250547969353477</v>
      </c>
    </row>
    <row r="74" spans="1:37" ht="18.75" customHeight="1" x14ac:dyDescent="0.3">
      <c r="A74" s="40" t="s">
        <v>30</v>
      </c>
      <c r="B74" s="29" t="s">
        <v>54</v>
      </c>
      <c r="C74" s="114">
        <f>[1]ИД_01!$W$109</f>
        <v>258.41022694508649</v>
      </c>
      <c r="D74" s="114">
        <f>[1]ИД_02!$W$109</f>
        <v>266.4060961946891</v>
      </c>
      <c r="E74" s="114">
        <f>[1]ИД_03!$W$109</f>
        <v>276.19408713555595</v>
      </c>
      <c r="F74" s="31">
        <f>F105/F49*1000</f>
        <v>266.91965006907827</v>
      </c>
      <c r="G74" s="114">
        <f>[1]ИД_04!$W$109</f>
        <v>279.04577454750904</v>
      </c>
      <c r="H74" s="114">
        <f>[1]ИД_05!$W$109</f>
        <v>298.72701558264856</v>
      </c>
      <c r="I74" s="114">
        <f>[1]ИД_06!$W$109</f>
        <v>304.65957451983422</v>
      </c>
      <c r="J74" s="31">
        <f t="shared" si="79"/>
        <v>292.59698108483371</v>
      </c>
      <c r="K74" s="33">
        <f t="shared" si="79"/>
        <v>277.88733808636749</v>
      </c>
      <c r="L74" s="114">
        <f>[1]ИД_07!$W$109</f>
        <v>299.70233241743762</v>
      </c>
      <c r="M74" s="114">
        <f>[1]ИД_08!$W$109</f>
        <v>323.5757422458932</v>
      </c>
      <c r="N74" s="114">
        <f>[1]ИД_09!$W$109</f>
        <v>296.60698136784544</v>
      </c>
      <c r="O74" s="31">
        <f>O105/O49*1000</f>
        <v>304.35164910955535</v>
      </c>
      <c r="P74" s="33">
        <f>P105/P49*1000</f>
        <v>285.15784005412894</v>
      </c>
      <c r="Q74" s="121">
        <f>[1]ИД_10!$W$109</f>
        <v>281.77553235856226</v>
      </c>
      <c r="R74" s="121">
        <f>[1]ИД_11!$W$109</f>
        <v>231.78840953974876</v>
      </c>
      <c r="S74" s="121">
        <f>[1]ИД_12!$W$109</f>
        <v>249.20156880765339</v>
      </c>
      <c r="T74" s="31">
        <f t="shared" si="81"/>
        <v>256.9466286536898</v>
      </c>
      <c r="U74" s="115">
        <f t="shared" si="81"/>
        <v>277.17712751441695</v>
      </c>
      <c r="V74" s="419">
        <v>273.18327027938136</v>
      </c>
      <c r="W74" s="413">
        <v>270.8</v>
      </c>
      <c r="X74" s="420">
        <v>277.35554827127334</v>
      </c>
      <c r="Y74" s="115">
        <v>275.30091167483965</v>
      </c>
      <c r="Z74" s="9">
        <f t="shared" si="78"/>
        <v>1.8762158395772985</v>
      </c>
      <c r="AK74" s="110"/>
    </row>
    <row r="75" spans="1:37" ht="18.75" hidden="1" customHeight="1" x14ac:dyDescent="0.3">
      <c r="A75" s="122" t="s">
        <v>55</v>
      </c>
      <c r="B75" s="123" t="s">
        <v>54</v>
      </c>
      <c r="C75" s="124">
        <v>316.80749955991917</v>
      </c>
      <c r="D75" s="124">
        <v>313.63412125076457</v>
      </c>
      <c r="E75" s="124">
        <v>313.63412125076457</v>
      </c>
      <c r="F75" s="125">
        <v>315.45474627017472</v>
      </c>
      <c r="G75" s="124">
        <v>313.63412125076457</v>
      </c>
      <c r="H75" s="124">
        <v>313.63412125076457</v>
      </c>
      <c r="I75" s="124">
        <v>313.63412125076457</v>
      </c>
      <c r="J75" s="125">
        <v>325.95760059010081</v>
      </c>
      <c r="K75" s="125">
        <v>320.61713842963673</v>
      </c>
      <c r="L75" s="124">
        <v>313.63412125076457</v>
      </c>
      <c r="M75" s="124">
        <v>313.63412125076457</v>
      </c>
      <c r="N75" s="124">
        <v>313.63412125076457</v>
      </c>
      <c r="O75" s="125">
        <v>338.60161878145641</v>
      </c>
      <c r="P75" s="125">
        <v>326.7217894570154</v>
      </c>
      <c r="Q75" s="126">
        <v>313.63412125076457</v>
      </c>
      <c r="R75" s="126">
        <v>313.63412125076457</v>
      </c>
      <c r="S75" s="126">
        <v>313.63412125076457</v>
      </c>
      <c r="T75" s="125">
        <v>320.38355743576864</v>
      </c>
      <c r="U75" s="127">
        <v>325.0122907011592</v>
      </c>
      <c r="V75" s="112"/>
      <c r="W75" s="112"/>
      <c r="Y75" s="127">
        <v>325.0122907011592</v>
      </c>
      <c r="Z75" s="9">
        <f t="shared" si="78"/>
        <v>0</v>
      </c>
      <c r="AK75" s="110"/>
    </row>
    <row r="76" spans="1:37" ht="18.75" hidden="1" customHeight="1" x14ac:dyDescent="0.3">
      <c r="A76" s="128" t="s">
        <v>36</v>
      </c>
      <c r="B76" s="129" t="s">
        <v>54</v>
      </c>
      <c r="C76" s="130">
        <v>334.07952192231926</v>
      </c>
      <c r="D76" s="130">
        <v>332.12088849326801</v>
      </c>
      <c r="E76" s="130">
        <v>332.12088849326801</v>
      </c>
      <c r="F76" s="125">
        <v>332.19349628834965</v>
      </c>
      <c r="G76" s="130">
        <v>332.12088849326801</v>
      </c>
      <c r="H76" s="130">
        <v>332.12088849326801</v>
      </c>
      <c r="I76" s="130">
        <v>332.12088849326801</v>
      </c>
      <c r="J76" s="125">
        <v>337.68390661089836</v>
      </c>
      <c r="K76" s="125">
        <v>334.96269475205327</v>
      </c>
      <c r="L76" s="130">
        <v>332.12088849326801</v>
      </c>
      <c r="M76" s="130">
        <v>332.12088849326801</v>
      </c>
      <c r="N76" s="130">
        <v>332.12088849326801</v>
      </c>
      <c r="O76" s="125">
        <v>342.14483762599332</v>
      </c>
      <c r="P76" s="125">
        <v>337.56552645206898</v>
      </c>
      <c r="Q76" s="131">
        <v>332.12088849326801</v>
      </c>
      <c r="R76" s="131">
        <v>332.12088849326801</v>
      </c>
      <c r="S76" s="131">
        <v>332.12088849326801</v>
      </c>
      <c r="T76" s="125">
        <v>335.27968678070835</v>
      </c>
      <c r="U76" s="132">
        <v>336.96267326009468</v>
      </c>
      <c r="V76" s="112"/>
      <c r="W76" s="112"/>
      <c r="Y76" s="132">
        <v>336.96267326009468</v>
      </c>
      <c r="Z76" s="9">
        <f t="shared" si="78"/>
        <v>0</v>
      </c>
      <c r="AK76" s="110"/>
    </row>
    <row r="77" spans="1:37" ht="18.75" hidden="1" customHeight="1" x14ac:dyDescent="0.3">
      <c r="A77" s="133" t="s">
        <v>29</v>
      </c>
      <c r="B77" s="134" t="s">
        <v>54</v>
      </c>
      <c r="C77" s="135">
        <v>315.7182849326187</v>
      </c>
      <c r="D77" s="135">
        <v>310.21198700845417</v>
      </c>
      <c r="E77" s="135">
        <v>310.21198700845417</v>
      </c>
      <c r="F77" s="125">
        <v>312.74670563058118</v>
      </c>
      <c r="G77" s="135">
        <v>310.21198700845417</v>
      </c>
      <c r="H77" s="135">
        <v>310.21198700845417</v>
      </c>
      <c r="I77" s="135">
        <v>310.21198700845417</v>
      </c>
      <c r="J77" s="125">
        <v>0</v>
      </c>
      <c r="K77" s="125">
        <v>312.74670563058118</v>
      </c>
      <c r="L77" s="135">
        <v>310.21198700845417</v>
      </c>
      <c r="M77" s="135">
        <v>310.21198700845417</v>
      </c>
      <c r="N77" s="135">
        <v>310.21198700845417</v>
      </c>
      <c r="O77" s="135">
        <v>337.35530393208006</v>
      </c>
      <c r="P77" s="135">
        <v>320.71363797355275</v>
      </c>
      <c r="Q77" s="135">
        <v>310.21198700845417</v>
      </c>
      <c r="R77" s="135">
        <v>310.21198700845417</v>
      </c>
      <c r="S77" s="135">
        <v>310.21198700845417</v>
      </c>
      <c r="T77" s="125">
        <v>311.9474143495413</v>
      </c>
      <c r="U77" s="132">
        <v>316.80129811142024</v>
      </c>
      <c r="V77" s="112"/>
      <c r="W77" s="112"/>
      <c r="Y77" s="132">
        <v>316.80129811142024</v>
      </c>
      <c r="Z77" s="9">
        <f t="shared" si="78"/>
        <v>0</v>
      </c>
      <c r="AK77" s="110"/>
    </row>
    <row r="78" spans="1:37" ht="18.75" hidden="1" customHeight="1" x14ac:dyDescent="0.3">
      <c r="A78" s="133" t="s">
        <v>56</v>
      </c>
      <c r="B78" s="134" t="s">
        <v>54</v>
      </c>
      <c r="C78" s="135">
        <v>246.06231903063869</v>
      </c>
      <c r="D78" s="135">
        <v>249.23727220130934</v>
      </c>
      <c r="E78" s="135">
        <v>249.23727220130934</v>
      </c>
      <c r="F78" s="125">
        <v>249.53590980747742</v>
      </c>
      <c r="G78" s="135">
        <v>249.23727220130934</v>
      </c>
      <c r="H78" s="135">
        <v>249.23727220130934</v>
      </c>
      <c r="I78" s="135">
        <v>249.23727220130934</v>
      </c>
      <c r="J78" s="125">
        <v>282.61095957197898</v>
      </c>
      <c r="K78" s="125">
        <v>266.85828019026428</v>
      </c>
      <c r="L78" s="135">
        <v>249.23727220130934</v>
      </c>
      <c r="M78" s="135">
        <v>249.23727220130934</v>
      </c>
      <c r="N78" s="135">
        <v>249.23727220130934</v>
      </c>
      <c r="O78" s="135">
        <v>314.01724899695381</v>
      </c>
      <c r="P78" s="135">
        <v>278.0294091834503</v>
      </c>
      <c r="Q78" s="135">
        <v>249.23727220130934</v>
      </c>
      <c r="R78" s="135">
        <v>249.23727220130934</v>
      </c>
      <c r="S78" s="135">
        <v>249.23727220130934</v>
      </c>
      <c r="T78" s="125">
        <v>251.76090516853512</v>
      </c>
      <c r="U78" s="132">
        <v>271.3836885801627</v>
      </c>
      <c r="V78" s="112"/>
      <c r="W78" s="112"/>
      <c r="Y78" s="132">
        <v>271.3836885801627</v>
      </c>
      <c r="Z78" s="9">
        <f t="shared" si="78"/>
        <v>0</v>
      </c>
      <c r="AK78" s="110"/>
    </row>
    <row r="79" spans="1:37" ht="23.25" customHeight="1" x14ac:dyDescent="0.3">
      <c r="A79" s="136" t="s">
        <v>57</v>
      </c>
      <c r="B79" s="137" t="s">
        <v>58</v>
      </c>
      <c r="C79" s="138">
        <f t="shared" ref="C79:U80" si="82">C106/C55*1000</f>
        <v>152.32445184127272</v>
      </c>
      <c r="D79" s="138">
        <f t="shared" si="82"/>
        <v>151.6316868082385</v>
      </c>
      <c r="E79" s="138">
        <f t="shared" si="82"/>
        <v>151.75857211968628</v>
      </c>
      <c r="F79" s="138">
        <f t="shared" si="82"/>
        <v>151.93421401536287</v>
      </c>
      <c r="G79" s="138">
        <f t="shared" si="82"/>
        <v>151.32297616389479</v>
      </c>
      <c r="H79" s="138">
        <f t="shared" si="82"/>
        <v>151.44761385714827</v>
      </c>
      <c r="I79" s="138">
        <f t="shared" si="82"/>
        <v>154.88007077129316</v>
      </c>
      <c r="J79" s="138">
        <f t="shared" si="82"/>
        <v>152.0013393991139</v>
      </c>
      <c r="K79" s="138">
        <f t="shared" si="82"/>
        <v>151.95438096728736</v>
      </c>
      <c r="L79" s="138">
        <f t="shared" si="82"/>
        <v>156.45788353322214</v>
      </c>
      <c r="M79" s="138">
        <f t="shared" si="82"/>
        <v>154.77515878473241</v>
      </c>
      <c r="N79" s="138">
        <f t="shared" si="82"/>
        <v>151.09316328943612</v>
      </c>
      <c r="O79" s="138">
        <f t="shared" si="82"/>
        <v>152.97326139482414</v>
      </c>
      <c r="P79" s="138">
        <f t="shared" si="82"/>
        <v>152.08506036241613</v>
      </c>
      <c r="Q79" s="138">
        <f t="shared" si="82"/>
        <v>150.05115193433787</v>
      </c>
      <c r="R79" s="138">
        <f t="shared" si="82"/>
        <v>151.07650417793528</v>
      </c>
      <c r="S79" s="138">
        <f t="shared" si="82"/>
        <v>151.45633439211895</v>
      </c>
      <c r="T79" s="138">
        <f t="shared" si="82"/>
        <v>150.9743378762123</v>
      </c>
      <c r="U79" s="108">
        <f t="shared" si="82"/>
        <v>151.68875133370489</v>
      </c>
      <c r="V79" s="416">
        <v>151.46804855795395</v>
      </c>
      <c r="W79" s="417">
        <v>151.1</v>
      </c>
      <c r="X79" s="418">
        <v>151.76021399299</v>
      </c>
      <c r="Y79" s="109">
        <v>151.9162138077514</v>
      </c>
      <c r="Z79" s="9">
        <f t="shared" si="78"/>
        <v>-0.22746247404651854</v>
      </c>
    </row>
    <row r="80" spans="1:37" ht="23.25" customHeight="1" x14ac:dyDescent="0.3">
      <c r="A80" s="405" t="s">
        <v>115</v>
      </c>
      <c r="B80" s="139" t="s">
        <v>58</v>
      </c>
      <c r="C80" s="140">
        <f t="shared" si="82"/>
        <v>152.38803021990171</v>
      </c>
      <c r="D80" s="140">
        <f t="shared" si="82"/>
        <v>151.70957723116683</v>
      </c>
      <c r="E80" s="140">
        <f t="shared" si="82"/>
        <v>151.75857211968628</v>
      </c>
      <c r="F80" s="140">
        <f t="shared" si="82"/>
        <v>151.98151234846412</v>
      </c>
      <c r="G80" s="140">
        <f t="shared" si="82"/>
        <v>151.32297616389479</v>
      </c>
      <c r="H80" s="140">
        <f t="shared" si="82"/>
        <v>151.44761385714827</v>
      </c>
      <c r="I80" s="140">
        <f t="shared" si="82"/>
        <v>154.88007077129316</v>
      </c>
      <c r="J80" s="140">
        <f t="shared" si="82"/>
        <v>152.0013393991139</v>
      </c>
      <c r="K80" s="140">
        <f t="shared" si="82"/>
        <v>151.98766710352837</v>
      </c>
      <c r="L80" s="140">
        <f t="shared" si="82"/>
        <v>156.45788353322214</v>
      </c>
      <c r="M80" s="140">
        <f t="shared" si="82"/>
        <v>154.77515878473241</v>
      </c>
      <c r="N80" s="140">
        <f t="shared" si="82"/>
        <v>151.09316328943612</v>
      </c>
      <c r="O80" s="140">
        <f t="shared" si="82"/>
        <v>152.97326139482414</v>
      </c>
      <c r="P80" s="140">
        <f t="shared" si="82"/>
        <v>152.11772416363354</v>
      </c>
      <c r="Q80" s="140">
        <f t="shared" si="82"/>
        <v>150.05115193433787</v>
      </c>
      <c r="R80" s="140">
        <f t="shared" si="82"/>
        <v>151.18069989919113</v>
      </c>
      <c r="S80" s="140">
        <f t="shared" si="82"/>
        <v>151.48736982666702</v>
      </c>
      <c r="T80" s="140">
        <f t="shared" si="82"/>
        <v>151.00503129094494</v>
      </c>
      <c r="U80" s="141">
        <f t="shared" si="82"/>
        <v>151.73363107992844</v>
      </c>
      <c r="V80" s="419"/>
      <c r="W80" s="413"/>
      <c r="X80" s="413"/>
      <c r="Y80" s="141">
        <v>151.9162138077514</v>
      </c>
      <c r="Z80" s="9">
        <f t="shared" si="78"/>
        <v>-0.18258272782296103</v>
      </c>
    </row>
    <row r="81" spans="1:30" ht="23.25" customHeight="1" x14ac:dyDescent="0.3">
      <c r="A81" s="406" t="s">
        <v>25</v>
      </c>
      <c r="B81" s="142" t="s">
        <v>58</v>
      </c>
      <c r="C81" s="121">
        <f>[1]ИД_01!$T$112</f>
        <v>152.36826923076597</v>
      </c>
      <c r="D81" s="121">
        <f>[1]ИД_02!$T$112</f>
        <v>152.20279322503691</v>
      </c>
      <c r="E81" s="121">
        <f>[1]ИД_03!$T$112</f>
        <v>151.70519554906932</v>
      </c>
      <c r="F81" s="31">
        <f>F108/F57*1000</f>
        <v>151.9459249573404</v>
      </c>
      <c r="G81" s="121">
        <f>[1]ИД_04!$T$112</f>
        <v>151.12604502466166</v>
      </c>
      <c r="H81" s="121">
        <f>[1]ИД_05!$T$112</f>
        <v>151.3942637214767</v>
      </c>
      <c r="I81" s="121">
        <f>[1]ИД_06!$T$112</f>
        <v>154.70608603231713</v>
      </c>
      <c r="J81" s="31">
        <f>J108/J57*1000</f>
        <v>152.79703711830135</v>
      </c>
      <c r="K81" s="33">
        <f>K108/K57*1000</f>
        <v>152.30567131505919</v>
      </c>
      <c r="L81" s="121">
        <f>[1]ИД_07!$T$112</f>
        <v>156.08300378528665</v>
      </c>
      <c r="M81" s="121">
        <f>[1]ИД_08!$T$112</f>
        <v>0</v>
      </c>
      <c r="N81" s="121">
        <f>[1]ИД_09!$T$112</f>
        <v>150.9556080250878</v>
      </c>
      <c r="O81" s="31">
        <f>O108/O57*1000</f>
        <v>154.76243590495662</v>
      </c>
      <c r="P81" s="33">
        <f>P108/P57*1000</f>
        <v>152.65902402913909</v>
      </c>
      <c r="Q81" s="121">
        <f>[1]ИД_10!$T$112</f>
        <v>150.23238279865743</v>
      </c>
      <c r="R81" s="121">
        <f>[1]ИД_11!$T$112</f>
        <v>151.1457361371009</v>
      </c>
      <c r="S81" s="121">
        <f>[1]ИД_12!$T$112</f>
        <v>151.10343187001729</v>
      </c>
      <c r="T81" s="31">
        <f>T108/T57*1000</f>
        <v>150.7453509729097</v>
      </c>
      <c r="U81" s="115">
        <f>U108/U57*1000</f>
        <v>151.5323106139206</v>
      </c>
      <c r="V81" s="419">
        <v>151.51156459364125</v>
      </c>
      <c r="W81" s="413">
        <v>151.30000000000001</v>
      </c>
      <c r="X81" s="420">
        <v>151.93462469352548</v>
      </c>
      <c r="Y81" s="143">
        <v>151.78035132266189</v>
      </c>
      <c r="Z81" s="9">
        <f t="shared" si="78"/>
        <v>-0.2480407087412857</v>
      </c>
    </row>
    <row r="82" spans="1:30" ht="23.25" hidden="1" customHeight="1" x14ac:dyDescent="0.3">
      <c r="A82" s="407"/>
      <c r="B82" s="144"/>
      <c r="C82" s="145"/>
      <c r="D82" s="145"/>
      <c r="E82" s="145"/>
      <c r="F82" s="36"/>
      <c r="G82" s="145"/>
      <c r="H82" s="145"/>
      <c r="I82" s="145"/>
      <c r="J82" s="36"/>
      <c r="K82" s="36"/>
      <c r="L82" s="145"/>
      <c r="M82" s="145"/>
      <c r="N82" s="145"/>
      <c r="O82" s="36"/>
      <c r="P82" s="36"/>
      <c r="Q82" s="145"/>
      <c r="R82" s="145"/>
      <c r="S82" s="145"/>
      <c r="T82" s="36"/>
      <c r="U82" s="146"/>
      <c r="V82" s="419"/>
      <c r="W82" s="413"/>
      <c r="X82" s="413"/>
      <c r="Y82" s="146"/>
      <c r="Z82" s="9"/>
    </row>
    <row r="83" spans="1:30" ht="23.25" customHeight="1" x14ac:dyDescent="0.3">
      <c r="A83" s="408" t="s">
        <v>26</v>
      </c>
      <c r="B83" s="147" t="s">
        <v>58</v>
      </c>
      <c r="C83" s="148">
        <f>[1]ИД_01!$O$111</f>
        <v>151.32053164622155</v>
      </c>
      <c r="D83" s="148">
        <f>[1]ИД_02!$O$111</f>
        <v>150.58731168058375</v>
      </c>
      <c r="E83" s="148">
        <f>[1]ИД_03!$O$111</f>
        <v>0</v>
      </c>
      <c r="F83" s="27">
        <f>F110/F59*1000</f>
        <v>150.95284719807941</v>
      </c>
      <c r="G83" s="148">
        <f>[1]ИД_04!$O$111</f>
        <v>0</v>
      </c>
      <c r="H83" s="148">
        <f>[1]ИД_05!$O$111</f>
        <v>0</v>
      </c>
      <c r="I83" s="148">
        <f>[1]ИД_06!$O$111</f>
        <v>0</v>
      </c>
      <c r="J83" s="27">
        <f>IF(J59=0,0,J110/J59*1000)</f>
        <v>0</v>
      </c>
      <c r="K83" s="27">
        <f>K110/K59*1000</f>
        <v>150.95284719807941</v>
      </c>
      <c r="L83" s="148">
        <f>[1]ИД_07!$O$111</f>
        <v>0</v>
      </c>
      <c r="M83" s="148">
        <f>[1]ИД_08!$O$111</f>
        <v>0</v>
      </c>
      <c r="N83" s="148">
        <f>[1]ИД_09!$O$111</f>
        <v>0</v>
      </c>
      <c r="O83" s="27">
        <f>IF(O59=0,0,O110/O59*1000)</f>
        <v>0</v>
      </c>
      <c r="P83" s="27">
        <f>P110/P59*1000</f>
        <v>150.95284719807941</v>
      </c>
      <c r="Q83" s="148">
        <f>[1]ИД_10!$O$111</f>
        <v>0</v>
      </c>
      <c r="R83" s="148">
        <f>[1]ИД_11!$O$111</f>
        <v>150.58448100221133</v>
      </c>
      <c r="S83" s="148">
        <f>[1]ИД_12!$O$111</f>
        <v>150.67617830487896</v>
      </c>
      <c r="T83" s="27">
        <f t="shared" ref="T83:U85" si="83">T110/T59*1000</f>
        <v>150.60297921306275</v>
      </c>
      <c r="U83" s="120">
        <f t="shared" si="83"/>
        <v>150.74235270251577</v>
      </c>
      <c r="V83" s="419"/>
      <c r="W83" s="413"/>
      <c r="X83" s="413"/>
      <c r="Y83" s="120" t="e">
        <v>#DIV/0!</v>
      </c>
      <c r="Z83" s="9" t="e">
        <f t="shared" si="78"/>
        <v>#DIV/0!</v>
      </c>
    </row>
    <row r="84" spans="1:30" ht="23.25" customHeight="1" x14ac:dyDescent="0.3">
      <c r="A84" s="408" t="s">
        <v>27</v>
      </c>
      <c r="B84" s="147" t="s">
        <v>58</v>
      </c>
      <c r="C84" s="148">
        <f>[2]ИД_01!$P$111</f>
        <v>0</v>
      </c>
      <c r="D84" s="148">
        <f>[2]ИД_01!$P$111</f>
        <v>0</v>
      </c>
      <c r="E84" s="148">
        <f>[2]ИД_01!$P$111</f>
        <v>0</v>
      </c>
      <c r="F84" s="27" t="e">
        <f>F111/F60*1000</f>
        <v>#DIV/0!</v>
      </c>
      <c r="G84" s="148">
        <f>[2]ИД_01!$P$111</f>
        <v>0</v>
      </c>
      <c r="H84" s="148">
        <f>[2]ИД_01!$P$111</f>
        <v>0</v>
      </c>
      <c r="I84" s="148">
        <f>[2]ИД_01!$P$111</f>
        <v>0</v>
      </c>
      <c r="J84" s="27" t="e">
        <f>J111/J60*1000</f>
        <v>#DIV/0!</v>
      </c>
      <c r="K84" s="27" t="e">
        <f>K111/K60*1000</f>
        <v>#DIV/0!</v>
      </c>
      <c r="L84" s="148">
        <f>[2]ИД_01!$P$111</f>
        <v>0</v>
      </c>
      <c r="M84" s="148">
        <f>[2]ИД_01!$P$111</f>
        <v>0</v>
      </c>
      <c r="N84" s="148">
        <f>[2]ИД_01!$P$111</f>
        <v>0</v>
      </c>
      <c r="O84" s="27" t="e">
        <f>O111/O60*1000</f>
        <v>#DIV/0!</v>
      </c>
      <c r="P84" s="27" t="e">
        <f>P111/P60*1000</f>
        <v>#DIV/0!</v>
      </c>
      <c r="Q84" s="148">
        <f>[2]ИД_01!$P$111</f>
        <v>0</v>
      </c>
      <c r="R84" s="148">
        <f>[2]ИД_01!$P$111</f>
        <v>0</v>
      </c>
      <c r="S84" s="148">
        <f>[2]ИД_01!$P$111</f>
        <v>0</v>
      </c>
      <c r="T84" s="27" t="e">
        <f t="shared" si="83"/>
        <v>#DIV/0!</v>
      </c>
      <c r="U84" s="120" t="e">
        <f t="shared" si="83"/>
        <v>#DIV/0!</v>
      </c>
      <c r="V84" s="419"/>
      <c r="W84" s="413"/>
      <c r="X84" s="413"/>
      <c r="Y84" s="120" t="e">
        <v>#DIV/0!</v>
      </c>
      <c r="Z84" s="9" t="e">
        <f t="shared" si="78"/>
        <v>#DIV/0!</v>
      </c>
    </row>
    <row r="85" spans="1:30" ht="23.25" hidden="1" customHeight="1" x14ac:dyDescent="0.3">
      <c r="A85" s="422" t="s">
        <v>28</v>
      </c>
      <c r="B85" s="147" t="s">
        <v>58</v>
      </c>
      <c r="C85" s="148">
        <f>C112/C61*1000</f>
        <v>150.88503570800384</v>
      </c>
      <c r="D85" s="148">
        <f>D112/D61*1000</f>
        <v>150.12662199042364</v>
      </c>
      <c r="E85" s="148">
        <f>E112/E61*1000</f>
        <v>151.70519554906934</v>
      </c>
      <c r="F85" s="27">
        <f>F112/F61*1000</f>
        <v>149.2386090119702</v>
      </c>
      <c r="G85" s="148">
        <f>G112/G61*1000</f>
        <v>151.12604502466164</v>
      </c>
      <c r="H85" s="148">
        <f>H112/H61*1000</f>
        <v>151.3942637214767</v>
      </c>
      <c r="I85" s="148">
        <f>I112/I61*1000</f>
        <v>154.70608603231713</v>
      </c>
      <c r="J85" s="27">
        <f>J112/J61*1000</f>
        <v>152.79703711830135</v>
      </c>
      <c r="K85" s="27">
        <f>K112/K61*1000</f>
        <v>166.28599637087603</v>
      </c>
      <c r="L85" s="148">
        <f>L112/L61*1000</f>
        <v>156.08300378528665</v>
      </c>
      <c r="M85" s="148" t="e">
        <f>M112/M61*1000</f>
        <v>#DIV/0!</v>
      </c>
      <c r="N85" s="148">
        <f>N112/N61*1000</f>
        <v>150.9556080250878</v>
      </c>
      <c r="O85" s="27">
        <f>O112/O61*1000</f>
        <v>154.76243590495662</v>
      </c>
      <c r="P85" s="27">
        <f>P112/P61*1000</f>
        <v>158.73056103803245</v>
      </c>
      <c r="Q85" s="148">
        <f>Q112/Q61*1000</f>
        <v>150.23238279865745</v>
      </c>
      <c r="R85" s="148">
        <f>R112/R61*1000</f>
        <v>149.21106786260299</v>
      </c>
      <c r="S85" s="148">
        <f>S112/S61*1000</f>
        <v>150.03650879723455</v>
      </c>
      <c r="T85" s="27">
        <f t="shared" si="83"/>
        <v>151.40946773672763</v>
      </c>
      <c r="U85" s="149">
        <f t="shared" si="83"/>
        <v>154.81120232793288</v>
      </c>
      <c r="V85" s="419"/>
      <c r="W85" s="413"/>
      <c r="X85" s="413"/>
      <c r="Y85" s="149">
        <v>151.78035132266189</v>
      </c>
      <c r="Z85" s="9">
        <f t="shared" si="78"/>
        <v>3.0308510052709892</v>
      </c>
    </row>
    <row r="86" spans="1:30" ht="18.75" customHeight="1" x14ac:dyDescent="0.3">
      <c r="A86" s="40" t="s">
        <v>29</v>
      </c>
      <c r="B86" s="142" t="s">
        <v>58</v>
      </c>
      <c r="C86" s="121">
        <f>[1]ИД_01!$X$112</f>
        <v>152.24067577383818</v>
      </c>
      <c r="D86" s="121">
        <f>[1]ИД_02!$X$112</f>
        <v>151.68276923255419</v>
      </c>
      <c r="E86" s="121">
        <f>[1]ИД_03!$X$112</f>
        <v>151.8432709827479</v>
      </c>
      <c r="F86" s="31">
        <f>IF(F62=0,0,F113/F62*1000)</f>
        <v>151.97024481162416</v>
      </c>
      <c r="G86" s="121">
        <f>[1]ИД_04!$X$112</f>
        <v>151.49685910691289</v>
      </c>
      <c r="H86" s="121">
        <f>[1]ИД_05!$X$112</f>
        <v>151.59904218786605</v>
      </c>
      <c r="I86" s="121">
        <f>[1]ИД_06!$X$112</f>
        <v>155.11814370547933</v>
      </c>
      <c r="J86" s="31">
        <f>J113/J62*1000</f>
        <v>152.52695154858682</v>
      </c>
      <c r="K86" s="33">
        <f>IF(K62=0,0,K113/K62*1000)</f>
        <v>152.1439715956565</v>
      </c>
      <c r="L86" s="121">
        <f>[1]ИД_07!$X$112</f>
        <v>156.72819278099331</v>
      </c>
      <c r="M86" s="121">
        <f>[1]ИД_08!$X$112</f>
        <v>0</v>
      </c>
      <c r="N86" s="121">
        <f>[1]ИД_09!$X$112</f>
        <v>0</v>
      </c>
      <c r="O86" s="31">
        <f>O113/O62*1000</f>
        <v>156.72819278099331</v>
      </c>
      <c r="P86" s="33">
        <f>IF(P62=0,0,P113/P62*1000)</f>
        <v>152.30495002002397</v>
      </c>
      <c r="Q86" s="121">
        <f>[1]ИД_10!$X$112</f>
        <v>0</v>
      </c>
      <c r="R86" s="121">
        <f>[1]ИД_11!$X$112</f>
        <v>0</v>
      </c>
      <c r="S86" s="121">
        <f>[1]ИД_12!$X$112</f>
        <v>151.33409781383006</v>
      </c>
      <c r="T86" s="31">
        <f>IF(T62=0,0,T113/T62*1000)</f>
        <v>151.33409781383003</v>
      </c>
      <c r="U86" s="115">
        <f>IF(U62=0,0,U113/U62*1000)</f>
        <v>152.18947831930461</v>
      </c>
      <c r="V86" s="419">
        <v>150.46179492642304</v>
      </c>
      <c r="W86" s="413">
        <v>150.6</v>
      </c>
      <c r="X86" s="420">
        <v>151.60193313728607</v>
      </c>
      <c r="Y86" s="115">
        <v>151.76304849285762</v>
      </c>
      <c r="Z86" s="9">
        <f t="shared" si="78"/>
        <v>0.42642982644699146</v>
      </c>
    </row>
    <row r="87" spans="1:30" ht="18.75" customHeight="1" x14ac:dyDescent="0.3">
      <c r="A87" s="40" t="s">
        <v>30</v>
      </c>
      <c r="B87" s="142" t="s">
        <v>58</v>
      </c>
      <c r="C87" s="121">
        <f>[1]ИД_01!$W$112</f>
        <v>152.34398326389757</v>
      </c>
      <c r="D87" s="121">
        <f>[1]ИД_02!$W$112</f>
        <v>151.61195455790971</v>
      </c>
      <c r="E87" s="121">
        <f>[1]ИД_03!$W$112</f>
        <v>151.74529336969113</v>
      </c>
      <c r="F87" s="31">
        <f>F114/F63*1000</f>
        <v>151.92616005117682</v>
      </c>
      <c r="G87" s="121">
        <f>[1]ИД_04!$W$112</f>
        <v>151.28811620129417</v>
      </c>
      <c r="H87" s="121">
        <f>[1]ИД_05!$W$112</f>
        <v>151.4323816148565</v>
      </c>
      <c r="I87" s="121">
        <f>[1]ИД_06!$W$112</f>
        <v>154.80515082489899</v>
      </c>
      <c r="J87" s="31">
        <f>J114/J63*1000</f>
        <v>151.82800601651812</v>
      </c>
      <c r="K87" s="33">
        <f>K114/K63*1000</f>
        <v>151.89745370805952</v>
      </c>
      <c r="L87" s="121">
        <f>[1]ИД_07!$W$112</f>
        <v>156.45642739230129</v>
      </c>
      <c r="M87" s="121">
        <f>[1]ИД_08!$W$112</f>
        <v>154.77515878473241</v>
      </c>
      <c r="N87" s="121">
        <f>[1]ИД_09!$W$112</f>
        <v>151.09548912647648</v>
      </c>
      <c r="O87" s="31">
        <f>O114/O63*1000</f>
        <v>152.71995106635029</v>
      </c>
      <c r="P87" s="33">
        <f>P114/P63*1000</f>
        <v>152.01714914128988</v>
      </c>
      <c r="Q87" s="121">
        <f>[1]ИД_10!$W$112</f>
        <v>150.01620565096158</v>
      </c>
      <c r="R87" s="121">
        <f>[1]ИД_11!$W$112</f>
        <v>151.06669862476033</v>
      </c>
      <c r="S87" s="121">
        <f>[1]ИД_12!$W$112</f>
        <v>151.47854922223709</v>
      </c>
      <c r="T87" s="31">
        <f>T114/T63*1000</f>
        <v>150.98306176540703</v>
      </c>
      <c r="U87" s="115">
        <f>U114/U63*1000</f>
        <v>151.6307033888134</v>
      </c>
      <c r="V87" s="419">
        <v>151.65959853390649</v>
      </c>
      <c r="W87" s="413">
        <v>151.19999999999999</v>
      </c>
      <c r="X87" s="420">
        <v>151.77402991894704</v>
      </c>
      <c r="Y87" s="115">
        <v>151.95356372376696</v>
      </c>
      <c r="Z87" s="9">
        <f t="shared" si="78"/>
        <v>-0.32286033495356037</v>
      </c>
    </row>
    <row r="88" spans="1:30" ht="18.75" hidden="1" customHeight="1" x14ac:dyDescent="0.3">
      <c r="A88" s="150" t="s">
        <v>59</v>
      </c>
      <c r="B88" s="151" t="s">
        <v>58</v>
      </c>
      <c r="C88" s="126">
        <v>151.59091241548069</v>
      </c>
      <c r="D88" s="126">
        <v>151.42401883752203</v>
      </c>
      <c r="E88" s="126">
        <v>151.49478083620676</v>
      </c>
      <c r="F88" s="125">
        <v>151.50762983553633</v>
      </c>
      <c r="G88" s="126">
        <v>151.30712323440437</v>
      </c>
      <c r="H88" s="126">
        <v>150.4441485644542</v>
      </c>
      <c r="I88" s="126">
        <v>154.67402123424083</v>
      </c>
      <c r="J88" s="125">
        <v>151.54053340617213</v>
      </c>
      <c r="K88" s="125">
        <v>151.51853367851663</v>
      </c>
      <c r="L88" s="126">
        <v>153.89903956747119</v>
      </c>
      <c r="M88" s="126">
        <v>154.48161881078204</v>
      </c>
      <c r="N88" s="126">
        <v>153.90737155990772</v>
      </c>
      <c r="O88" s="125">
        <v>153.94358914873305</v>
      </c>
      <c r="P88" s="125">
        <v>151.75223448113445</v>
      </c>
      <c r="Q88" s="126">
        <v>151.15119457963118</v>
      </c>
      <c r="R88" s="126">
        <v>151.01773100459619</v>
      </c>
      <c r="S88" s="126">
        <v>152.23947231797649</v>
      </c>
      <c r="T88" s="125">
        <v>151.57031873278081</v>
      </c>
      <c r="U88" s="127">
        <v>151.68968480842545</v>
      </c>
      <c r="V88" s="437" t="s">
        <v>60</v>
      </c>
    </row>
    <row r="89" spans="1:30" ht="18.75" hidden="1" customHeight="1" x14ac:dyDescent="0.3">
      <c r="A89" s="133" t="s">
        <v>36</v>
      </c>
      <c r="B89" s="152" t="s">
        <v>58</v>
      </c>
      <c r="C89" s="153">
        <v>151.25756991411353</v>
      </c>
      <c r="D89" s="153">
        <v>150.92069075360121</v>
      </c>
      <c r="E89" s="153">
        <v>151.5008591603237</v>
      </c>
      <c r="F89" s="125">
        <v>151.28699506144204</v>
      </c>
      <c r="G89" s="153">
        <v>152.42844210203182</v>
      </c>
      <c r="H89" s="153">
        <v>152.15869311551924</v>
      </c>
      <c r="I89" s="153">
        <v>156.05095514954098</v>
      </c>
      <c r="J89" s="125">
        <v>152.81704236571625</v>
      </c>
      <c r="K89" s="125">
        <v>151.61083355159798</v>
      </c>
      <c r="L89" s="153">
        <v>156.28192109828444</v>
      </c>
      <c r="M89" s="153">
        <v>0</v>
      </c>
      <c r="N89" s="153">
        <v>155.95717567626201</v>
      </c>
      <c r="O89" s="125">
        <v>156.22277782176303</v>
      </c>
      <c r="P89" s="125">
        <v>151.70890250085165</v>
      </c>
      <c r="Q89" s="153">
        <v>155.95717567626201</v>
      </c>
      <c r="R89" s="153">
        <v>150.75820759584889</v>
      </c>
      <c r="S89" s="153">
        <v>151.19404327564172</v>
      </c>
      <c r="T89" s="125">
        <v>151.17504312898319</v>
      </c>
      <c r="U89" s="132">
        <v>151.50940762041844</v>
      </c>
      <c r="V89" s="437"/>
    </row>
    <row r="90" spans="1:30" ht="18.75" hidden="1" customHeight="1" x14ac:dyDescent="0.3">
      <c r="A90" s="133" t="s">
        <v>29</v>
      </c>
      <c r="B90" s="152" t="s">
        <v>58</v>
      </c>
      <c r="C90" s="153">
        <v>150.4458071788093</v>
      </c>
      <c r="D90" s="153">
        <v>150.27027026488244</v>
      </c>
      <c r="E90" s="153">
        <v>150.68687154033236</v>
      </c>
      <c r="F90" s="125">
        <v>150.44465126285237</v>
      </c>
      <c r="G90" s="153">
        <v>0</v>
      </c>
      <c r="H90" s="153">
        <v>0</v>
      </c>
      <c r="I90" s="153">
        <v>0</v>
      </c>
      <c r="J90" s="125">
        <v>0</v>
      </c>
      <c r="K90" s="125">
        <v>150.44465126285237</v>
      </c>
      <c r="L90" s="153">
        <v>0</v>
      </c>
      <c r="M90" s="153">
        <v>0</v>
      </c>
      <c r="N90" s="153">
        <v>0</v>
      </c>
      <c r="O90" s="125">
        <v>0</v>
      </c>
      <c r="P90" s="125">
        <v>150.44465126285237</v>
      </c>
      <c r="Q90" s="153">
        <v>0</v>
      </c>
      <c r="R90" s="153">
        <v>149.90989869228079</v>
      </c>
      <c r="S90" s="153">
        <v>150.99053270970924</v>
      </c>
      <c r="T90" s="125">
        <v>150.39312141127741</v>
      </c>
      <c r="U90" s="132">
        <v>150.4225242570206</v>
      </c>
      <c r="V90" s="437"/>
    </row>
    <row r="91" spans="1:30" ht="18.75" hidden="1" customHeight="1" x14ac:dyDescent="0.3">
      <c r="A91" s="133" t="s">
        <v>37</v>
      </c>
      <c r="B91" s="152" t="s">
        <v>58</v>
      </c>
      <c r="C91" s="153">
        <v>151.76403512242226</v>
      </c>
      <c r="D91" s="153">
        <v>151.64933750220658</v>
      </c>
      <c r="E91" s="153">
        <v>151.60472426327584</v>
      </c>
      <c r="F91" s="125">
        <v>151.68023942345681</v>
      </c>
      <c r="G91" s="153">
        <v>151.26856652589368</v>
      </c>
      <c r="H91" s="153">
        <v>150.36790269518559</v>
      </c>
      <c r="I91" s="153">
        <v>154.62768466616475</v>
      </c>
      <c r="J91" s="125">
        <v>151.49280292523258</v>
      </c>
      <c r="K91" s="125">
        <v>151.61096501408591</v>
      </c>
      <c r="L91" s="153">
        <v>153.84942576443703</v>
      </c>
      <c r="M91" s="153">
        <v>154.48161881078204</v>
      </c>
      <c r="N91" s="153">
        <v>153.89832248496154</v>
      </c>
      <c r="O91" s="125">
        <v>153.91708103223741</v>
      </c>
      <c r="P91" s="125">
        <v>151.86166284184267</v>
      </c>
      <c r="Q91" s="153">
        <v>153.89832248496154</v>
      </c>
      <c r="R91" s="153">
        <v>151.26912342354623</v>
      </c>
      <c r="S91" s="153">
        <v>152.54506770363898</v>
      </c>
      <c r="T91" s="125">
        <v>151.74279704334973</v>
      </c>
      <c r="U91" s="132">
        <v>151.82198692965824</v>
      </c>
      <c r="V91" s="437"/>
    </row>
    <row r="92" spans="1:30" ht="22.5" customHeight="1" x14ac:dyDescent="0.3">
      <c r="A92" s="105" t="s">
        <v>61</v>
      </c>
      <c r="B92" s="154" t="s">
        <v>62</v>
      </c>
      <c r="C92" s="31">
        <f>C97+C106</f>
        <v>418.41833066700929</v>
      </c>
      <c r="D92" s="31">
        <f>D97+D106</f>
        <v>423.83301386654392</v>
      </c>
      <c r="E92" s="31">
        <f>E97+E106</f>
        <v>437.16816310776642</v>
      </c>
      <c r="F92" s="31">
        <f>SUM(C92:E92)</f>
        <v>1279.4195076413198</v>
      </c>
      <c r="G92" s="31">
        <f>G97+G106</f>
        <v>389.44723762082759</v>
      </c>
      <c r="H92" s="31">
        <f>H97+H106</f>
        <v>384.73783997444514</v>
      </c>
      <c r="I92" s="31">
        <f>I97+I106</f>
        <v>370.6557926662868</v>
      </c>
      <c r="J92" s="31">
        <f>SUM(G92:I92)</f>
        <v>1144.8408702615595</v>
      </c>
      <c r="K92" s="31">
        <f>F92+J92</f>
        <v>2424.2603779028796</v>
      </c>
      <c r="L92" s="31">
        <f>L97+L106</f>
        <v>380.01071309553038</v>
      </c>
      <c r="M92" s="31">
        <f>M97+M106</f>
        <v>368.5799211190859</v>
      </c>
      <c r="N92" s="31">
        <f>N97+N106</f>
        <v>371.55874538508203</v>
      </c>
      <c r="O92" s="31">
        <f>SUM(L92:N92)</f>
        <v>1120.1493795996985</v>
      </c>
      <c r="P92" s="31">
        <f>K92+O92</f>
        <v>3544.409757502578</v>
      </c>
      <c r="Q92" s="31">
        <f>Q97+Q106</f>
        <v>417.06099837495469</v>
      </c>
      <c r="R92" s="31">
        <f>R97+R106</f>
        <v>385.03255044268224</v>
      </c>
      <c r="S92" s="31">
        <f>S97+S106</f>
        <v>405.26059438980587</v>
      </c>
      <c r="T92" s="31">
        <f>SUM(Q92:S92)</f>
        <v>1207.3541432074428</v>
      </c>
      <c r="U92" s="155">
        <f>P92+T92</f>
        <v>4751.7639007100206</v>
      </c>
    </row>
    <row r="93" spans="1:30" ht="22.5" customHeight="1" x14ac:dyDescent="0.3">
      <c r="A93" s="405" t="s">
        <v>115</v>
      </c>
      <c r="B93" s="102" t="s">
        <v>62</v>
      </c>
      <c r="C93" s="27">
        <f>C92-C95-C96-C94</f>
        <v>384.76825877602454</v>
      </c>
      <c r="D93" s="27">
        <f>D92-D95-D96-D94</f>
        <v>392.91140448999215</v>
      </c>
      <c r="E93" s="27">
        <f>E92-E95-E96-E94</f>
        <v>405.26566857288708</v>
      </c>
      <c r="F93" s="27">
        <f t="shared" ref="F93:F96" si="84">SUM(C93:E93)</f>
        <v>1182.9453318389037</v>
      </c>
      <c r="G93" s="27">
        <f>G92-G95-G96-G94</f>
        <v>365.00777643594586</v>
      </c>
      <c r="H93" s="27">
        <f>H92-H95-H96-H94</f>
        <v>358.31932151939031</v>
      </c>
      <c r="I93" s="27">
        <f>I92-I95-I96-I94</f>
        <v>357.79316671793771</v>
      </c>
      <c r="J93" s="27">
        <f t="shared" ref="J93:J96" si="85">SUM(G93:I93)</f>
        <v>1081.1202646732738</v>
      </c>
      <c r="K93" s="27">
        <f t="shared" ref="K93:K96" si="86">F93+J93</f>
        <v>2264.0655965121778</v>
      </c>
      <c r="L93" s="27">
        <f>L92-L95-L96-L94</f>
        <v>364.74336612677246</v>
      </c>
      <c r="M93" s="27">
        <f>M92-M95-M96-M94</f>
        <v>344.9517083780201</v>
      </c>
      <c r="N93" s="27">
        <f>N92-N95-N96-N94</f>
        <v>344.15071105898619</v>
      </c>
      <c r="O93" s="27">
        <f t="shared" ref="O93:O114" si="87">SUM(L93:N93)</f>
        <v>1053.8457855637787</v>
      </c>
      <c r="P93" s="27">
        <f t="shared" ref="P93:P119" si="88">K93+O93</f>
        <v>3317.9113820759567</v>
      </c>
      <c r="Q93" s="27">
        <f>Q92-Q95-Q96-Q94</f>
        <v>391.52411692299881</v>
      </c>
      <c r="R93" s="27">
        <f>R92-R95-R96-R94</f>
        <v>356.49519703183284</v>
      </c>
      <c r="S93" s="27">
        <f>S92-S95-S96-S94</f>
        <v>381.82293920922677</v>
      </c>
      <c r="T93" s="27">
        <f t="shared" ref="T93:T114" si="89">SUM(Q93:S93)</f>
        <v>1129.8422531640585</v>
      </c>
      <c r="U93" s="156">
        <f t="shared" ref="U93:U114" si="90">P93+T93</f>
        <v>4447.7536352400148</v>
      </c>
    </row>
    <row r="94" spans="1:30" ht="22.5" hidden="1" customHeight="1" x14ac:dyDescent="0.3">
      <c r="A94" s="424"/>
      <c r="B94" s="157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158"/>
      <c r="V94" s="1"/>
      <c r="W94" s="1"/>
      <c r="X94" s="1"/>
      <c r="Y94" s="1"/>
      <c r="Z94" s="1"/>
      <c r="AA94" s="1"/>
      <c r="AB94" s="1"/>
      <c r="AC94" s="1"/>
      <c r="AD94" s="1"/>
    </row>
    <row r="95" spans="1:30" ht="22.5" customHeight="1" x14ac:dyDescent="0.3">
      <c r="A95" s="159" t="s">
        <v>26</v>
      </c>
      <c r="B95" s="102" t="s">
        <v>62</v>
      </c>
      <c r="C95" s="27">
        <f>C101+C110</f>
        <v>17.908446343431322</v>
      </c>
      <c r="D95" s="27">
        <f t="shared" ref="D95:E96" si="91">D101+D110</f>
        <v>18.820097777387311</v>
      </c>
      <c r="E95" s="27">
        <f t="shared" si="91"/>
        <v>16.735349638833721</v>
      </c>
      <c r="F95" s="27">
        <f t="shared" si="84"/>
        <v>53.46389375965235</v>
      </c>
      <c r="G95" s="27">
        <f>G101+G110</f>
        <v>19.438575582949536</v>
      </c>
      <c r="H95" s="27">
        <f t="shared" ref="H95:I96" si="92">H101+H110</f>
        <v>11.403306635993374</v>
      </c>
      <c r="I95" s="27">
        <f t="shared" si="92"/>
        <v>0</v>
      </c>
      <c r="J95" s="27">
        <f t="shared" si="85"/>
        <v>30.84188221894291</v>
      </c>
      <c r="K95" s="27">
        <f t="shared" si="86"/>
        <v>84.305775978595264</v>
      </c>
      <c r="L95" s="27">
        <f>L101+L110</f>
        <v>0</v>
      </c>
      <c r="M95" s="27">
        <f t="shared" ref="M95:N96" si="93">M101+M110</f>
        <v>11.147689984857672</v>
      </c>
      <c r="N95" s="27">
        <f t="shared" si="93"/>
        <v>12.891711389261474</v>
      </c>
      <c r="O95" s="27">
        <f t="shared" si="87"/>
        <v>24.039401374119144</v>
      </c>
      <c r="P95" s="27">
        <f t="shared" si="88"/>
        <v>108.34517735271442</v>
      </c>
      <c r="Q95" s="27">
        <f>Q101+Q110</f>
        <v>12.233566652493156</v>
      </c>
      <c r="R95" s="27">
        <f t="shared" ref="R95:S96" si="94">R101+R110</f>
        <v>14.292001645679896</v>
      </c>
      <c r="S95" s="27">
        <f t="shared" si="94"/>
        <v>11.330121043516291</v>
      </c>
      <c r="T95" s="27">
        <f t="shared" si="89"/>
        <v>37.855689341689342</v>
      </c>
      <c r="U95" s="156">
        <f t="shared" si="90"/>
        <v>146.20086669440377</v>
      </c>
    </row>
    <row r="96" spans="1:30" ht="22.5" customHeight="1" x14ac:dyDescent="0.3">
      <c r="A96" s="159" t="s">
        <v>27</v>
      </c>
      <c r="B96" s="102" t="s">
        <v>62</v>
      </c>
      <c r="C96" s="27">
        <f>C102+C111</f>
        <v>15.741625547553452</v>
      </c>
      <c r="D96" s="27">
        <f t="shared" si="91"/>
        <v>12.101511599164452</v>
      </c>
      <c r="E96" s="27">
        <f t="shared" si="91"/>
        <v>15.167144896045595</v>
      </c>
      <c r="F96" s="27">
        <f t="shared" si="84"/>
        <v>43.0102820427635</v>
      </c>
      <c r="G96" s="27">
        <f>G102+G111</f>
        <v>5.0008856019322501</v>
      </c>
      <c r="H96" s="27">
        <f t="shared" si="92"/>
        <v>15.015211819061451</v>
      </c>
      <c r="I96" s="27">
        <f t="shared" si="92"/>
        <v>12.862625948349088</v>
      </c>
      <c r="J96" s="27">
        <f t="shared" si="85"/>
        <v>32.878723369342794</v>
      </c>
      <c r="K96" s="27">
        <f t="shared" si="86"/>
        <v>75.889005412106286</v>
      </c>
      <c r="L96" s="27">
        <f>L102+L111</f>
        <v>15.267346968757948</v>
      </c>
      <c r="M96" s="27">
        <f t="shared" si="93"/>
        <v>12.480522756208156</v>
      </c>
      <c r="N96" s="27">
        <f t="shared" si="93"/>
        <v>14.516322936834372</v>
      </c>
      <c r="O96" s="27">
        <f t="shared" si="87"/>
        <v>42.264192661800479</v>
      </c>
      <c r="P96" s="27">
        <f t="shared" si="88"/>
        <v>118.15319807390676</v>
      </c>
      <c r="Q96" s="27">
        <f>Q102+Q111</f>
        <v>13.303314799462717</v>
      </c>
      <c r="R96" s="27">
        <f t="shared" si="94"/>
        <v>14.245351765169517</v>
      </c>
      <c r="S96" s="27">
        <f t="shared" si="94"/>
        <v>12.107534137062856</v>
      </c>
      <c r="T96" s="27">
        <f t="shared" si="89"/>
        <v>39.656200701695091</v>
      </c>
      <c r="U96" s="156">
        <f t="shared" si="90"/>
        <v>157.80939877560186</v>
      </c>
    </row>
    <row r="97" spans="1:21" ht="18.75" customHeight="1" x14ac:dyDescent="0.3">
      <c r="A97" s="160" t="s">
        <v>63</v>
      </c>
      <c r="B97" s="29" t="s">
        <v>62</v>
      </c>
      <c r="C97" s="161">
        <f>C99+C104+C105</f>
        <v>379.69928290237988</v>
      </c>
      <c r="D97" s="161">
        <f t="shared" ref="D97:S97" si="95">D99+D104+D105</f>
        <v>390.56365709563511</v>
      </c>
      <c r="E97" s="161">
        <f t="shared" si="95"/>
        <v>408.81389501006851</v>
      </c>
      <c r="F97" s="107">
        <f>SUM(C97:E97)</f>
        <v>1179.0768350080834</v>
      </c>
      <c r="G97" s="161">
        <f t="shared" ref="G97:I97" si="96">G99+G104+G105</f>
        <v>367.99705442661934</v>
      </c>
      <c r="H97" s="161">
        <f t="shared" si="96"/>
        <v>370.95928751333565</v>
      </c>
      <c r="I97" s="161">
        <f t="shared" si="96"/>
        <v>362.77193242381566</v>
      </c>
      <c r="J97" s="107">
        <f>SUM(G97:I97)</f>
        <v>1101.7282743637707</v>
      </c>
      <c r="K97" s="161">
        <f>F97+J97</f>
        <v>2280.8051093718541</v>
      </c>
      <c r="L97" s="161">
        <f t="shared" ref="L97:N97" si="97">L99+L104+L105</f>
        <v>373.61205503267217</v>
      </c>
      <c r="M97" s="161">
        <f t="shared" si="97"/>
        <v>366.82523514394336</v>
      </c>
      <c r="N97" s="161">
        <f t="shared" si="97"/>
        <v>358.46425638860308</v>
      </c>
      <c r="O97" s="107">
        <f t="shared" si="87"/>
        <v>1098.9015465652187</v>
      </c>
      <c r="P97" s="161">
        <f t="shared" si="88"/>
        <v>3379.7066559370728</v>
      </c>
      <c r="Q97" s="161">
        <f t="shared" si="95"/>
        <v>394.63720417873532</v>
      </c>
      <c r="R97" s="161">
        <f t="shared" si="95"/>
        <v>353.38323142943824</v>
      </c>
      <c r="S97" s="161">
        <f t="shared" si="95"/>
        <v>368.63466632543168</v>
      </c>
      <c r="T97" s="107">
        <f t="shared" si="89"/>
        <v>1116.6551019336052</v>
      </c>
      <c r="U97" s="161">
        <f t="shared" si="90"/>
        <v>4496.361757870678</v>
      </c>
    </row>
    <row r="98" spans="1:21" ht="18.75" customHeight="1" x14ac:dyDescent="0.3">
      <c r="A98" s="405" t="s">
        <v>115</v>
      </c>
      <c r="B98" s="25" t="s">
        <v>62</v>
      </c>
      <c r="C98" s="53">
        <f>C97-C101-C102-C100</f>
        <v>348.34005253998725</v>
      </c>
      <c r="D98" s="53">
        <f t="shared" ref="D98:E98" si="98">D97-D101-D102-D100</f>
        <v>361.9351913013553</v>
      </c>
      <c r="E98" s="53">
        <f t="shared" si="98"/>
        <v>376.91140047518917</v>
      </c>
      <c r="F98" s="53">
        <f t="shared" ref="F98:F114" si="99">SUM(C98:E98)</f>
        <v>1087.1866443165318</v>
      </c>
      <c r="G98" s="53">
        <f>G97-G101-G102-G100</f>
        <v>343.55759324173761</v>
      </c>
      <c r="H98" s="53">
        <f t="shared" ref="H98:I98" si="100">H97-H101-H102-H100</f>
        <v>344.54076905828083</v>
      </c>
      <c r="I98" s="53">
        <f t="shared" si="100"/>
        <v>349.90930647546656</v>
      </c>
      <c r="J98" s="53">
        <f t="shared" ref="J98:J114" si="101">SUM(G98:I98)</f>
        <v>1038.0076687754849</v>
      </c>
      <c r="K98" s="53">
        <f t="shared" ref="K98:K119" si="102">F98+J98</f>
        <v>2125.1943130920167</v>
      </c>
      <c r="L98" s="53">
        <f>L97-L101-L102-L100</f>
        <v>358.34470806391425</v>
      </c>
      <c r="M98" s="53">
        <f t="shared" ref="M98:N98" si="103">M97-M101-M102-M100</f>
        <v>343.19702240287756</v>
      </c>
      <c r="N98" s="53">
        <f t="shared" si="103"/>
        <v>331.05622206250723</v>
      </c>
      <c r="O98" s="53">
        <f t="shared" si="87"/>
        <v>1032.5979525292992</v>
      </c>
      <c r="P98" s="53">
        <f t="shared" si="88"/>
        <v>3157.7922656213159</v>
      </c>
      <c r="Q98" s="53">
        <f>Q97-Q101-Q102-Q100</f>
        <v>369.10032272677944</v>
      </c>
      <c r="R98" s="53">
        <f t="shared" ref="R98:S98" si="104">R97-R101-R102-R100</f>
        <v>330.35892645256081</v>
      </c>
      <c r="S98" s="53">
        <f t="shared" si="104"/>
        <v>346.59106714652933</v>
      </c>
      <c r="T98" s="53">
        <f t="shared" si="89"/>
        <v>1046.0503163258695</v>
      </c>
      <c r="U98" s="53">
        <f t="shared" si="90"/>
        <v>4203.842581947185</v>
      </c>
    </row>
    <row r="99" spans="1:21" ht="18.75" customHeight="1" x14ac:dyDescent="0.3">
      <c r="A99" s="406" t="s">
        <v>25</v>
      </c>
      <c r="B99" s="29" t="s">
        <v>62</v>
      </c>
      <c r="C99" s="32">
        <f t="shared" ref="C99:E102" si="105">C68*C43/1000</f>
        <v>276.57190010075351</v>
      </c>
      <c r="D99" s="32">
        <f t="shared" si="105"/>
        <v>283.01367548734629</v>
      </c>
      <c r="E99" s="32">
        <f t="shared" si="105"/>
        <v>305.28560220662911</v>
      </c>
      <c r="F99" s="31">
        <f t="shared" si="99"/>
        <v>864.87117779472896</v>
      </c>
      <c r="G99" s="32">
        <f t="shared" ref="G99:I102" si="106">G68*G43/1000</f>
        <v>282.19416785185757</v>
      </c>
      <c r="H99" s="32">
        <f t="shared" si="106"/>
        <v>266.23119088002511</v>
      </c>
      <c r="I99" s="32">
        <f t="shared" si="106"/>
        <v>289.2432475810138</v>
      </c>
      <c r="J99" s="31">
        <f t="shared" si="101"/>
        <v>837.66860631289637</v>
      </c>
      <c r="K99" s="33">
        <f t="shared" si="102"/>
        <v>1702.5397841076253</v>
      </c>
      <c r="L99" s="32">
        <f t="shared" ref="L99:N102" si="107">L68*L43/1000</f>
        <v>314.68886260369561</v>
      </c>
      <c r="M99" s="32">
        <f t="shared" si="107"/>
        <v>314.38515559219439</v>
      </c>
      <c r="N99" s="32">
        <f t="shared" si="107"/>
        <v>279.55124926043624</v>
      </c>
      <c r="O99" s="31">
        <f t="shared" si="87"/>
        <v>908.62526745632613</v>
      </c>
      <c r="P99" s="33">
        <f t="shared" si="88"/>
        <v>2611.1650515639512</v>
      </c>
      <c r="Q99" s="32">
        <f t="shared" ref="Q99:S102" si="108">Q68*Q43/1000</f>
        <v>314.91486435900543</v>
      </c>
      <c r="R99" s="32">
        <f t="shared" si="108"/>
        <v>308.18493791173051</v>
      </c>
      <c r="S99" s="32">
        <f t="shared" si="108"/>
        <v>280.5648399493279</v>
      </c>
      <c r="T99" s="31">
        <f t="shared" si="89"/>
        <v>903.6646422200638</v>
      </c>
      <c r="U99" s="33">
        <f t="shared" si="90"/>
        <v>3514.829693784015</v>
      </c>
    </row>
    <row r="100" spans="1:21" ht="18.75" hidden="1" customHeight="1" x14ac:dyDescent="0.3">
      <c r="A100" s="407"/>
      <c r="B100" s="162"/>
      <c r="C100" s="38"/>
      <c r="D100" s="38"/>
      <c r="E100" s="38"/>
      <c r="F100" s="36"/>
      <c r="G100" s="38"/>
      <c r="H100" s="38"/>
      <c r="I100" s="38"/>
      <c r="J100" s="36"/>
      <c r="K100" s="36"/>
      <c r="L100" s="38"/>
      <c r="M100" s="38"/>
      <c r="N100" s="38"/>
      <c r="O100" s="36"/>
      <c r="P100" s="36"/>
      <c r="Q100" s="38"/>
      <c r="R100" s="38"/>
      <c r="S100" s="38"/>
      <c r="T100" s="36"/>
      <c r="U100" s="36"/>
    </row>
    <row r="101" spans="1:21" ht="18.75" customHeight="1" x14ac:dyDescent="0.3">
      <c r="A101" s="408" t="s">
        <v>26</v>
      </c>
      <c r="B101" s="410" t="s">
        <v>62</v>
      </c>
      <c r="C101" s="37">
        <f t="shared" si="105"/>
        <v>15.617604814839174</v>
      </c>
      <c r="D101" s="37">
        <f t="shared" si="105"/>
        <v>16.52695419511538</v>
      </c>
      <c r="E101" s="37">
        <f t="shared" si="105"/>
        <v>16.735349638833721</v>
      </c>
      <c r="F101" s="27">
        <f t="shared" si="99"/>
        <v>48.879908648788273</v>
      </c>
      <c r="G101" s="37">
        <f t="shared" si="106"/>
        <v>19.438575582949536</v>
      </c>
      <c r="H101" s="37">
        <f t="shared" si="106"/>
        <v>11.403306635993374</v>
      </c>
      <c r="I101" s="37">
        <f t="shared" si="106"/>
        <v>0</v>
      </c>
      <c r="J101" s="27">
        <f t="shared" si="101"/>
        <v>30.84188221894291</v>
      </c>
      <c r="K101" s="27">
        <f t="shared" si="102"/>
        <v>79.721790867731187</v>
      </c>
      <c r="L101" s="37">
        <f t="shared" si="107"/>
        <v>0</v>
      </c>
      <c r="M101" s="37">
        <f t="shared" si="107"/>
        <v>11.147689984857672</v>
      </c>
      <c r="N101" s="37">
        <f t="shared" si="107"/>
        <v>12.891711389261474</v>
      </c>
      <c r="O101" s="27">
        <f t="shared" si="87"/>
        <v>24.039401374119144</v>
      </c>
      <c r="P101" s="27">
        <f t="shared" si="88"/>
        <v>103.76119224185032</v>
      </c>
      <c r="Q101" s="37">
        <f t="shared" si="108"/>
        <v>12.233566652493156</v>
      </c>
      <c r="R101" s="37">
        <f t="shared" si="108"/>
        <v>8.7789532117079379</v>
      </c>
      <c r="S101" s="37">
        <f t="shared" si="108"/>
        <v>9.9360650418395515</v>
      </c>
      <c r="T101" s="27">
        <f t="shared" si="89"/>
        <v>30.948584906040647</v>
      </c>
      <c r="U101" s="27">
        <f t="shared" si="90"/>
        <v>134.70977714789097</v>
      </c>
    </row>
    <row r="102" spans="1:21" ht="18.75" customHeight="1" x14ac:dyDescent="0.3">
      <c r="A102" s="408" t="s">
        <v>27</v>
      </c>
      <c r="B102" s="410" t="s">
        <v>62</v>
      </c>
      <c r="C102" s="37">
        <f t="shared" si="105"/>
        <v>15.741625547553452</v>
      </c>
      <c r="D102" s="37">
        <f t="shared" si="105"/>
        <v>12.101511599164452</v>
      </c>
      <c r="E102" s="37">
        <f t="shared" si="105"/>
        <v>15.167144896045595</v>
      </c>
      <c r="F102" s="27">
        <f t="shared" si="99"/>
        <v>43.0102820427635</v>
      </c>
      <c r="G102" s="37">
        <f t="shared" si="106"/>
        <v>5.0008856019322501</v>
      </c>
      <c r="H102" s="37">
        <f t="shared" si="106"/>
        <v>15.015211819061451</v>
      </c>
      <c r="I102" s="37">
        <f t="shared" si="106"/>
        <v>12.862625948349088</v>
      </c>
      <c r="J102" s="27">
        <f t="shared" si="101"/>
        <v>32.878723369342794</v>
      </c>
      <c r="K102" s="27">
        <f t="shared" si="102"/>
        <v>75.889005412106286</v>
      </c>
      <c r="L102" s="37">
        <f t="shared" si="107"/>
        <v>15.267346968757948</v>
      </c>
      <c r="M102" s="37">
        <f t="shared" si="107"/>
        <v>12.480522756208156</v>
      </c>
      <c r="N102" s="37">
        <f t="shared" si="107"/>
        <v>14.516322936834372</v>
      </c>
      <c r="O102" s="27">
        <f t="shared" si="87"/>
        <v>42.264192661800479</v>
      </c>
      <c r="P102" s="27">
        <f t="shared" si="88"/>
        <v>118.15319807390676</v>
      </c>
      <c r="Q102" s="37">
        <f t="shared" si="108"/>
        <v>13.303314799462717</v>
      </c>
      <c r="R102" s="37">
        <f t="shared" si="108"/>
        <v>14.245351765169517</v>
      </c>
      <c r="S102" s="37">
        <f t="shared" si="108"/>
        <v>12.107534137062856</v>
      </c>
      <c r="T102" s="27">
        <f t="shared" si="89"/>
        <v>39.656200701695091</v>
      </c>
      <c r="U102" s="27">
        <f t="shared" si="90"/>
        <v>157.80939877560186</v>
      </c>
    </row>
    <row r="103" spans="1:21" ht="18.75" hidden="1" customHeight="1" x14ac:dyDescent="0.3">
      <c r="A103" s="422" t="s">
        <v>28</v>
      </c>
      <c r="B103" s="410" t="s">
        <v>62</v>
      </c>
      <c r="C103" s="37">
        <f>C99-C101-C102-C100</f>
        <v>245.21266973836089</v>
      </c>
      <c r="D103" s="37">
        <f t="shared" ref="D103:E103" si="109">D99-D101-D102-D100</f>
        <v>254.38520969306649</v>
      </c>
      <c r="E103" s="37">
        <f t="shared" si="109"/>
        <v>273.38310767174977</v>
      </c>
      <c r="F103" s="27">
        <f t="shared" si="99"/>
        <v>772.98098710317709</v>
      </c>
      <c r="G103" s="37">
        <f>G99-G101-G102-G100</f>
        <v>257.75470666697584</v>
      </c>
      <c r="H103" s="37">
        <f t="shared" ref="H103:I103" si="110">H99-H101-H102-H100</f>
        <v>239.81267242497029</v>
      </c>
      <c r="I103" s="37">
        <f t="shared" si="110"/>
        <v>276.38062163266471</v>
      </c>
      <c r="J103" s="27">
        <f t="shared" si="101"/>
        <v>773.94800072461089</v>
      </c>
      <c r="K103" s="27">
        <f t="shared" si="102"/>
        <v>1546.928987827788</v>
      </c>
      <c r="L103" s="37">
        <f>L99-L101-L102-L100</f>
        <v>299.42151563493769</v>
      </c>
      <c r="M103" s="37">
        <f t="shared" ref="M103:N103" si="111">M99-M101-M102-M100</f>
        <v>290.7569428511286</v>
      </c>
      <c r="N103" s="37">
        <f t="shared" si="111"/>
        <v>252.14321493434036</v>
      </c>
      <c r="O103" s="27">
        <f t="shared" si="87"/>
        <v>842.32167342040668</v>
      </c>
      <c r="P103" s="27">
        <f t="shared" si="88"/>
        <v>2389.2506612481948</v>
      </c>
      <c r="Q103" s="37">
        <f>Q99-Q101-Q102-Q100</f>
        <v>289.37798290704956</v>
      </c>
      <c r="R103" s="37">
        <f t="shared" ref="R103:S103" si="112">R99-R101-R102-R100</f>
        <v>285.16063293485308</v>
      </c>
      <c r="S103" s="37">
        <f t="shared" si="112"/>
        <v>258.52124077042549</v>
      </c>
      <c r="T103" s="27">
        <f t="shared" si="89"/>
        <v>833.05985661232808</v>
      </c>
      <c r="U103" s="27">
        <f t="shared" si="90"/>
        <v>3222.3105178605229</v>
      </c>
    </row>
    <row r="104" spans="1:21" ht="18.75" customHeight="1" x14ac:dyDescent="0.3">
      <c r="A104" s="40" t="s">
        <v>29</v>
      </c>
      <c r="B104" s="29" t="s">
        <v>62</v>
      </c>
      <c r="C104" s="32">
        <f t="shared" ref="C104:E105" si="113">C73*C48/1000</f>
        <v>35.712317617059576</v>
      </c>
      <c r="D104" s="32">
        <f t="shared" si="113"/>
        <v>34.02629157163517</v>
      </c>
      <c r="E104" s="32">
        <f t="shared" si="113"/>
        <v>33.196409331873731</v>
      </c>
      <c r="F104" s="31">
        <f t="shared" si="99"/>
        <v>102.93501852056846</v>
      </c>
      <c r="G104" s="32">
        <f t="shared" ref="G104:I105" si="114">G73*G48/1000</f>
        <v>24.609940482936384</v>
      </c>
      <c r="H104" s="32">
        <f t="shared" si="114"/>
        <v>29.099296987552613</v>
      </c>
      <c r="I104" s="32">
        <f t="shared" si="114"/>
        <v>37.67068706043905</v>
      </c>
      <c r="J104" s="31">
        <f t="shared" si="101"/>
        <v>91.379924530928051</v>
      </c>
      <c r="K104" s="33">
        <f t="shared" si="102"/>
        <v>194.31494305149653</v>
      </c>
      <c r="L104" s="32">
        <f t="shared" ref="L104:N105" si="115">L73*L48/1000</f>
        <v>22.690041510154803</v>
      </c>
      <c r="M104" s="32">
        <f t="shared" si="115"/>
        <v>8.2974410175086604</v>
      </c>
      <c r="N104" s="32">
        <f t="shared" si="115"/>
        <v>0</v>
      </c>
      <c r="O104" s="31">
        <f t="shared" si="87"/>
        <v>30.987482527663463</v>
      </c>
      <c r="P104" s="33">
        <f t="shared" si="88"/>
        <v>225.30242557916</v>
      </c>
      <c r="Q104" s="32">
        <f t="shared" ref="Q104:S105" si="116">Q73*Q48/1000</f>
        <v>0</v>
      </c>
      <c r="R104" s="32">
        <f t="shared" si="116"/>
        <v>0</v>
      </c>
      <c r="S104" s="32">
        <f t="shared" si="116"/>
        <v>19.889795648981416</v>
      </c>
      <c r="T104" s="31">
        <f t="shared" si="89"/>
        <v>19.889795648981416</v>
      </c>
      <c r="U104" s="33">
        <f t="shared" si="90"/>
        <v>245.19222122814142</v>
      </c>
    </row>
    <row r="105" spans="1:21" ht="18.75" customHeight="1" x14ac:dyDescent="0.3">
      <c r="A105" s="40" t="s">
        <v>30</v>
      </c>
      <c r="B105" s="29" t="s">
        <v>62</v>
      </c>
      <c r="C105" s="32">
        <f t="shared" si="113"/>
        <v>67.415065184566785</v>
      </c>
      <c r="D105" s="32">
        <f t="shared" si="113"/>
        <v>73.523690036653619</v>
      </c>
      <c r="E105" s="32">
        <f t="shared" si="113"/>
        <v>70.331883471565661</v>
      </c>
      <c r="F105" s="31">
        <f t="shared" si="99"/>
        <v>211.27063869278606</v>
      </c>
      <c r="G105" s="32">
        <f t="shared" si="114"/>
        <v>61.192946091825377</v>
      </c>
      <c r="H105" s="32">
        <f t="shared" si="114"/>
        <v>75.628799645757937</v>
      </c>
      <c r="I105" s="32">
        <f t="shared" si="114"/>
        <v>35.857997782362787</v>
      </c>
      <c r="J105" s="31">
        <f t="shared" si="101"/>
        <v>172.6797435199461</v>
      </c>
      <c r="K105" s="33">
        <f t="shared" si="102"/>
        <v>383.95038221273217</v>
      </c>
      <c r="L105" s="32">
        <f t="shared" si="115"/>
        <v>36.23315091882175</v>
      </c>
      <c r="M105" s="32">
        <f t="shared" si="115"/>
        <v>44.142638534240277</v>
      </c>
      <c r="N105" s="32">
        <f t="shared" si="115"/>
        <v>78.913007128166868</v>
      </c>
      <c r="O105" s="31">
        <f t="shared" si="87"/>
        <v>159.28879658122889</v>
      </c>
      <c r="P105" s="33">
        <f t="shared" si="88"/>
        <v>543.23917879396106</v>
      </c>
      <c r="Q105" s="32">
        <f t="shared" si="116"/>
        <v>79.722339819729868</v>
      </c>
      <c r="R105" s="32">
        <f t="shared" si="116"/>
        <v>45.198293517707725</v>
      </c>
      <c r="S105" s="32">
        <f t="shared" si="116"/>
        <v>68.180030727122343</v>
      </c>
      <c r="T105" s="31">
        <f t="shared" si="89"/>
        <v>193.10066406455994</v>
      </c>
      <c r="U105" s="33">
        <f t="shared" si="90"/>
        <v>736.33984285852102</v>
      </c>
    </row>
    <row r="106" spans="1:21" ht="18.75" customHeight="1" x14ac:dyDescent="0.3">
      <c r="A106" s="160" t="s">
        <v>64</v>
      </c>
      <c r="B106" s="163" t="s">
        <v>62</v>
      </c>
      <c r="C106" s="161">
        <f>C113+C114+C108</f>
        <v>38.71904776462943</v>
      </c>
      <c r="D106" s="161">
        <f t="shared" ref="D106:E106" si="117">D113+D114+D108</f>
        <v>33.2693567709088</v>
      </c>
      <c r="E106" s="161">
        <f t="shared" si="117"/>
        <v>28.35426809769794</v>
      </c>
      <c r="F106" s="107">
        <f t="shared" si="99"/>
        <v>100.34267263323616</v>
      </c>
      <c r="G106" s="161">
        <f t="shared" ref="G106:I106" si="118">G113+G114+G108</f>
        <v>21.45018319420825</v>
      </c>
      <c r="H106" s="161">
        <f t="shared" si="118"/>
        <v>13.778552461109493</v>
      </c>
      <c r="I106" s="161">
        <f t="shared" si="118"/>
        <v>7.8838602424711359</v>
      </c>
      <c r="J106" s="107">
        <f t="shared" si="101"/>
        <v>43.112595897788879</v>
      </c>
      <c r="K106" s="161">
        <f t="shared" si="102"/>
        <v>143.45526853102504</v>
      </c>
      <c r="L106" s="161">
        <f t="shared" ref="L106:N106" si="119">L113+L114+L108</f>
        <v>6.3986580628581846</v>
      </c>
      <c r="M106" s="161">
        <f t="shared" si="119"/>
        <v>1.7546859751425112</v>
      </c>
      <c r="N106" s="161">
        <f t="shared" si="119"/>
        <v>13.094488996478983</v>
      </c>
      <c r="O106" s="107">
        <f t="shared" si="87"/>
        <v>21.24783303447968</v>
      </c>
      <c r="P106" s="161">
        <f t="shared" si="88"/>
        <v>164.70310156550471</v>
      </c>
      <c r="Q106" s="161">
        <f t="shared" ref="Q106:S106" si="120">Q113+Q114+Q108</f>
        <v>22.423794196219387</v>
      </c>
      <c r="R106" s="161">
        <f t="shared" si="120"/>
        <v>31.649319013244021</v>
      </c>
      <c r="S106" s="161">
        <f t="shared" si="120"/>
        <v>36.625928064374165</v>
      </c>
      <c r="T106" s="107">
        <f t="shared" si="89"/>
        <v>90.699041273837565</v>
      </c>
      <c r="U106" s="164">
        <f t="shared" si="90"/>
        <v>255.40214283934228</v>
      </c>
    </row>
    <row r="107" spans="1:21" ht="18.75" customHeight="1" x14ac:dyDescent="0.3">
      <c r="A107" s="405" t="s">
        <v>115</v>
      </c>
      <c r="B107" s="165" t="s">
        <v>62</v>
      </c>
      <c r="C107" s="53">
        <f>C106-C110-C111-C109</f>
        <v>36.428206236037283</v>
      </c>
      <c r="D107" s="53">
        <f t="shared" ref="D107:E107" si="121">D106-D110-D111-D109</f>
        <v>30.976213188636869</v>
      </c>
      <c r="E107" s="53">
        <f t="shared" si="121"/>
        <v>28.35426809769794</v>
      </c>
      <c r="F107" s="53">
        <f t="shared" si="99"/>
        <v>95.758687522372099</v>
      </c>
      <c r="G107" s="53">
        <f>G106-G110-G111-G109</f>
        <v>21.45018319420825</v>
      </c>
      <c r="H107" s="53">
        <f t="shared" ref="H107" si="122">H106-H110-H111-H109</f>
        <v>13.778552461109493</v>
      </c>
      <c r="I107" s="53">
        <f>I106-I110-I111-I109</f>
        <v>7.8838602424711359</v>
      </c>
      <c r="J107" s="53">
        <f t="shared" si="101"/>
        <v>43.112595897788879</v>
      </c>
      <c r="K107" s="53">
        <f t="shared" si="102"/>
        <v>138.87128342016098</v>
      </c>
      <c r="L107" s="53">
        <f>L106-L110-L111-L109</f>
        <v>6.3986580628581846</v>
      </c>
      <c r="M107" s="53">
        <f t="shared" ref="M107:N107" si="123">M106-M110-M111-M109</f>
        <v>1.7546859751425112</v>
      </c>
      <c r="N107" s="53">
        <f t="shared" si="123"/>
        <v>13.094488996478983</v>
      </c>
      <c r="O107" s="53">
        <f t="shared" si="87"/>
        <v>21.24783303447968</v>
      </c>
      <c r="P107" s="53">
        <f t="shared" si="88"/>
        <v>160.11911645464065</v>
      </c>
      <c r="Q107" s="53">
        <f>Q106-Q110-Q111-Q109</f>
        <v>22.423794196219387</v>
      </c>
      <c r="R107" s="53">
        <f t="shared" ref="R107:S107" si="124">R106-R110-R111-R109</f>
        <v>26.136270579272065</v>
      </c>
      <c r="S107" s="53">
        <f t="shared" si="124"/>
        <v>35.231872062697427</v>
      </c>
      <c r="T107" s="53">
        <f t="shared" si="89"/>
        <v>83.791936838188889</v>
      </c>
      <c r="U107" s="166">
        <f t="shared" si="90"/>
        <v>243.91105329282954</v>
      </c>
    </row>
    <row r="108" spans="1:21" ht="18.75" customHeight="1" x14ac:dyDescent="0.3">
      <c r="A108" s="406" t="s">
        <v>25</v>
      </c>
      <c r="B108" s="29" t="s">
        <v>62</v>
      </c>
      <c r="C108" s="32">
        <f t="shared" ref="C108:E111" si="125">C81*C57/1000</f>
        <v>0.67727695673075483</v>
      </c>
      <c r="D108" s="32">
        <f t="shared" si="125"/>
        <v>0.5142932383073997</v>
      </c>
      <c r="E108" s="32">
        <f t="shared" si="125"/>
        <v>1.7300460500415866</v>
      </c>
      <c r="F108" s="31">
        <f t="shared" si="99"/>
        <v>2.9216162450797412</v>
      </c>
      <c r="G108" s="32">
        <f t="shared" ref="G108:I111" si="126">G81*G57/1000</f>
        <v>0.79167405477239128</v>
      </c>
      <c r="H108" s="32">
        <f t="shared" si="126"/>
        <v>0.37121873464506089</v>
      </c>
      <c r="I108" s="32">
        <f t="shared" si="126"/>
        <v>0.98810777148840945</v>
      </c>
      <c r="J108" s="31">
        <f t="shared" si="101"/>
        <v>2.1510005609058616</v>
      </c>
      <c r="K108" s="167">
        <f t="shared" si="102"/>
        <v>5.0726168059856027</v>
      </c>
      <c r="L108" s="32">
        <f>L81*L57/1000</f>
        <v>0.64836879772408074</v>
      </c>
      <c r="M108" s="32">
        <f>M81*M57/1000</f>
        <v>0</v>
      </c>
      <c r="N108" s="32">
        <f>N81*N57/1000</f>
        <v>0.21752703116415154</v>
      </c>
      <c r="O108" s="31">
        <f t="shared" si="87"/>
        <v>0.86589582888823224</v>
      </c>
      <c r="P108" s="32">
        <f t="shared" si="88"/>
        <v>5.9385126348738346</v>
      </c>
      <c r="Q108" s="32">
        <f>Q81*Q57/1000</f>
        <v>3.6293139036499666</v>
      </c>
      <c r="R108" s="32">
        <f>R81*R57/1000</f>
        <v>3.9282776822032521</v>
      </c>
      <c r="S108" s="32">
        <f>S81*S57/1000</f>
        <v>0.83817073658298591</v>
      </c>
      <c r="T108" s="31">
        <f t="shared" si="89"/>
        <v>8.3957623224362052</v>
      </c>
      <c r="U108" s="167">
        <f t="shared" si="90"/>
        <v>14.33427495731004</v>
      </c>
    </row>
    <row r="109" spans="1:21" ht="18.75" hidden="1" customHeight="1" x14ac:dyDescent="0.3">
      <c r="A109" s="407"/>
      <c r="B109" s="162"/>
      <c r="C109" s="38"/>
      <c r="D109" s="38"/>
      <c r="E109" s="38"/>
      <c r="F109" s="36"/>
      <c r="G109" s="38"/>
      <c r="H109" s="38"/>
      <c r="I109" s="38"/>
      <c r="J109" s="36"/>
      <c r="K109" s="168"/>
      <c r="L109" s="38"/>
      <c r="M109" s="38"/>
      <c r="N109" s="38"/>
      <c r="O109" s="36"/>
      <c r="P109" s="38"/>
      <c r="Q109" s="38"/>
      <c r="R109" s="38"/>
      <c r="S109" s="38"/>
      <c r="T109" s="36"/>
      <c r="U109" s="168"/>
    </row>
    <row r="110" spans="1:21" ht="18.75" customHeight="1" x14ac:dyDescent="0.3">
      <c r="A110" s="408" t="s">
        <v>26</v>
      </c>
      <c r="B110" s="410" t="s">
        <v>62</v>
      </c>
      <c r="C110" s="37">
        <f t="shared" si="125"/>
        <v>2.2908415285921477</v>
      </c>
      <c r="D110" s="37">
        <f t="shared" si="125"/>
        <v>2.2931435822719295</v>
      </c>
      <c r="E110" s="37">
        <f t="shared" si="125"/>
        <v>0</v>
      </c>
      <c r="F110" s="27">
        <f t="shared" si="99"/>
        <v>4.5839851108640772</v>
      </c>
      <c r="G110" s="37">
        <f t="shared" si="126"/>
        <v>0</v>
      </c>
      <c r="H110" s="37">
        <f t="shared" si="126"/>
        <v>0</v>
      </c>
      <c r="I110" s="37">
        <f t="shared" si="126"/>
        <v>0</v>
      </c>
      <c r="J110" s="27">
        <f t="shared" si="101"/>
        <v>0</v>
      </c>
      <c r="K110" s="169">
        <f t="shared" si="102"/>
        <v>4.5839851108640772</v>
      </c>
      <c r="L110" s="37">
        <f t="shared" ref="L110:N111" si="127">L83*L59/1000</f>
        <v>0</v>
      </c>
      <c r="M110" s="37">
        <f t="shared" si="127"/>
        <v>0</v>
      </c>
      <c r="N110" s="37">
        <f t="shared" si="127"/>
        <v>0</v>
      </c>
      <c r="O110" s="27">
        <f t="shared" si="87"/>
        <v>0</v>
      </c>
      <c r="P110" s="37">
        <f t="shared" si="88"/>
        <v>4.5839851108640772</v>
      </c>
      <c r="Q110" s="37">
        <f t="shared" ref="Q110:S111" si="128">Q83*Q59/1000</f>
        <v>0</v>
      </c>
      <c r="R110" s="37">
        <f t="shared" si="128"/>
        <v>5.5130484339719583</v>
      </c>
      <c r="S110" s="37">
        <f t="shared" si="128"/>
        <v>1.39405600167674</v>
      </c>
      <c r="T110" s="27">
        <f t="shared" si="89"/>
        <v>6.9071044356486979</v>
      </c>
      <c r="U110" s="169">
        <f t="shared" si="90"/>
        <v>11.491089546512775</v>
      </c>
    </row>
    <row r="111" spans="1:21" ht="18.75" customHeight="1" x14ac:dyDescent="0.3">
      <c r="A111" s="408" t="s">
        <v>27</v>
      </c>
      <c r="B111" s="410" t="s">
        <v>62</v>
      </c>
      <c r="C111" s="37">
        <f t="shared" si="125"/>
        <v>0</v>
      </c>
      <c r="D111" s="37">
        <f t="shared" si="125"/>
        <v>0</v>
      </c>
      <c r="E111" s="37">
        <f t="shared" si="125"/>
        <v>0</v>
      </c>
      <c r="F111" s="27">
        <f t="shared" si="99"/>
        <v>0</v>
      </c>
      <c r="G111" s="37">
        <f t="shared" si="126"/>
        <v>0</v>
      </c>
      <c r="H111" s="37">
        <f t="shared" si="126"/>
        <v>0</v>
      </c>
      <c r="I111" s="37">
        <f t="shared" si="126"/>
        <v>0</v>
      </c>
      <c r="J111" s="27">
        <f t="shared" si="101"/>
        <v>0</v>
      </c>
      <c r="K111" s="169">
        <f t="shared" si="102"/>
        <v>0</v>
      </c>
      <c r="L111" s="37">
        <f t="shared" si="127"/>
        <v>0</v>
      </c>
      <c r="M111" s="37">
        <f t="shared" si="127"/>
        <v>0</v>
      </c>
      <c r="N111" s="37">
        <f t="shared" si="127"/>
        <v>0</v>
      </c>
      <c r="O111" s="27">
        <f t="shared" si="87"/>
        <v>0</v>
      </c>
      <c r="P111" s="37">
        <f t="shared" si="88"/>
        <v>0</v>
      </c>
      <c r="Q111" s="37">
        <f t="shared" si="128"/>
        <v>0</v>
      </c>
      <c r="R111" s="37">
        <f t="shared" si="128"/>
        <v>0</v>
      </c>
      <c r="S111" s="37">
        <f t="shared" si="128"/>
        <v>0</v>
      </c>
      <c r="T111" s="27">
        <f t="shared" si="89"/>
        <v>0</v>
      </c>
      <c r="U111" s="169">
        <f t="shared" si="90"/>
        <v>0</v>
      </c>
    </row>
    <row r="112" spans="1:21" ht="18.75" hidden="1" customHeight="1" x14ac:dyDescent="0.3">
      <c r="A112" s="422" t="s">
        <v>28</v>
      </c>
      <c r="B112" s="410" t="s">
        <v>62</v>
      </c>
      <c r="C112" s="37">
        <f>C108-C110-C111-C109</f>
        <v>-1.6135645718613929</v>
      </c>
      <c r="D112" s="37">
        <f>D108-D110-D111-D109</f>
        <v>-1.7788503439645298</v>
      </c>
      <c r="E112" s="37">
        <f t="shared" ref="E112" si="129">E108-E110-E111-E109</f>
        <v>1.7300460500415866</v>
      </c>
      <c r="F112" s="27">
        <f t="shared" si="99"/>
        <v>-1.6623688657843361</v>
      </c>
      <c r="G112" s="37">
        <f>G108-G110-G111-G109</f>
        <v>0.79167405477239128</v>
      </c>
      <c r="H112" s="37">
        <f t="shared" ref="H112:I112" si="130">H108-H110-H111-H109</f>
        <v>0.37121873464506089</v>
      </c>
      <c r="I112" s="37">
        <f t="shared" si="130"/>
        <v>0.98810777148840945</v>
      </c>
      <c r="J112" s="27">
        <f t="shared" si="101"/>
        <v>2.1510005609058616</v>
      </c>
      <c r="K112" s="169">
        <f t="shared" si="102"/>
        <v>0.48863169512152549</v>
      </c>
      <c r="L112" s="37">
        <f>L108-L110-L111-L109</f>
        <v>0.64836879772408074</v>
      </c>
      <c r="M112" s="37">
        <f t="shared" ref="M112:N112" si="131">M108-M110-M111-M109</f>
        <v>0</v>
      </c>
      <c r="N112" s="37">
        <f t="shared" si="131"/>
        <v>0.21752703116415154</v>
      </c>
      <c r="O112" s="27">
        <f t="shared" si="87"/>
        <v>0.86589582888823224</v>
      </c>
      <c r="P112" s="37">
        <f t="shared" si="88"/>
        <v>1.3545275240097578</v>
      </c>
      <c r="Q112" s="37">
        <f>Q108-Q110-Q111-Q109</f>
        <v>3.6293139036499666</v>
      </c>
      <c r="R112" s="37">
        <f t="shared" ref="R112:S112" si="132">R108-R110-R111-R109</f>
        <v>-1.5847707517687062</v>
      </c>
      <c r="S112" s="37">
        <f t="shared" si="132"/>
        <v>-0.55588526509375413</v>
      </c>
      <c r="T112" s="27">
        <f t="shared" si="89"/>
        <v>1.4886578867875064</v>
      </c>
      <c r="U112" s="169">
        <f t="shared" si="90"/>
        <v>2.8431854107972643</v>
      </c>
    </row>
    <row r="113" spans="1:30" ht="18.75" customHeight="1" x14ac:dyDescent="0.3">
      <c r="A113" s="40" t="s">
        <v>29</v>
      </c>
      <c r="B113" s="29" t="s">
        <v>62</v>
      </c>
      <c r="C113" s="32">
        <f t="shared" ref="C113:E114" si="133">C86*C62/1000</f>
        <v>7.4753216618470013</v>
      </c>
      <c r="D113" s="32">
        <f t="shared" si="133"/>
        <v>4.9971888323664979</v>
      </c>
      <c r="E113" s="32">
        <f t="shared" si="133"/>
        <v>4.5536278535016272</v>
      </c>
      <c r="F113" s="31">
        <f t="shared" si="99"/>
        <v>17.026138347715126</v>
      </c>
      <c r="G113" s="32">
        <f t="shared" ref="G113:I114" si="134">G86*G62/1000</f>
        <v>4.2024622728821219</v>
      </c>
      <c r="H113" s="32">
        <f t="shared" si="134"/>
        <v>1.345593098459499</v>
      </c>
      <c r="I113" s="32">
        <f t="shared" si="134"/>
        <v>2.2036083494800391</v>
      </c>
      <c r="J113" s="31">
        <f t="shared" si="101"/>
        <v>7.7516637208216608</v>
      </c>
      <c r="K113" s="167">
        <f t="shared" si="102"/>
        <v>24.777802068536786</v>
      </c>
      <c r="L113" s="32">
        <f t="shared" ref="L113:N114" si="135">L86*L62/1000</f>
        <v>0.92892799861294728</v>
      </c>
      <c r="M113" s="32">
        <f t="shared" si="135"/>
        <v>0</v>
      </c>
      <c r="N113" s="32">
        <f t="shared" si="135"/>
        <v>0</v>
      </c>
      <c r="O113" s="31">
        <f t="shared" si="87"/>
        <v>0.92892799861294728</v>
      </c>
      <c r="P113" s="167">
        <f t="shared" si="88"/>
        <v>25.706730067149735</v>
      </c>
      <c r="Q113" s="32">
        <f t="shared" ref="Q113:S114" si="136">Q86*Q62/1000</f>
        <v>0</v>
      </c>
      <c r="R113" s="32">
        <f t="shared" si="136"/>
        <v>0</v>
      </c>
      <c r="S113" s="32">
        <f t="shared" si="136"/>
        <v>3.4481474186881176</v>
      </c>
      <c r="T113" s="31">
        <f t="shared" si="89"/>
        <v>3.4481474186881176</v>
      </c>
      <c r="U113" s="167">
        <f t="shared" si="90"/>
        <v>29.154877485837851</v>
      </c>
    </row>
    <row r="114" spans="1:30" ht="18.75" customHeight="1" x14ac:dyDescent="0.3">
      <c r="A114" s="40" t="s">
        <v>30</v>
      </c>
      <c r="B114" s="29" t="s">
        <v>62</v>
      </c>
      <c r="C114" s="32">
        <f t="shared" si="133"/>
        <v>30.566449146051671</v>
      </c>
      <c r="D114" s="32">
        <f t="shared" si="133"/>
        <v>27.7578747002349</v>
      </c>
      <c r="E114" s="32">
        <f t="shared" si="133"/>
        <v>22.070594194154726</v>
      </c>
      <c r="F114" s="31">
        <f t="shared" si="99"/>
        <v>80.394918040441297</v>
      </c>
      <c r="G114" s="32">
        <f t="shared" si="134"/>
        <v>16.456046866553738</v>
      </c>
      <c r="H114" s="32">
        <f t="shared" si="134"/>
        <v>12.061740628004934</v>
      </c>
      <c r="I114" s="32">
        <f t="shared" si="134"/>
        <v>4.6921441215026878</v>
      </c>
      <c r="J114" s="31">
        <f t="shared" si="101"/>
        <v>33.209931616061361</v>
      </c>
      <c r="K114" s="167">
        <f t="shared" si="102"/>
        <v>113.60484965650267</v>
      </c>
      <c r="L114" s="32">
        <f t="shared" si="135"/>
        <v>4.8213612665211567</v>
      </c>
      <c r="M114" s="32">
        <f t="shared" si="135"/>
        <v>1.7546859751425112</v>
      </c>
      <c r="N114" s="32">
        <f t="shared" si="135"/>
        <v>12.876961965314832</v>
      </c>
      <c r="O114" s="31">
        <f t="shared" si="87"/>
        <v>19.4530092069785</v>
      </c>
      <c r="P114" s="167">
        <f t="shared" si="88"/>
        <v>133.05785886348116</v>
      </c>
      <c r="Q114" s="32">
        <f t="shared" si="136"/>
        <v>18.794480292569421</v>
      </c>
      <c r="R114" s="32">
        <f t="shared" si="136"/>
        <v>27.72104133104077</v>
      </c>
      <c r="S114" s="32">
        <f t="shared" si="136"/>
        <v>32.339609909103061</v>
      </c>
      <c r="T114" s="31">
        <f t="shared" si="89"/>
        <v>78.855131532713244</v>
      </c>
      <c r="U114" s="167">
        <f t="shared" si="90"/>
        <v>211.9129903961944</v>
      </c>
    </row>
    <row r="115" spans="1:30" ht="18.75" customHeight="1" x14ac:dyDescent="0.3">
      <c r="A115" s="105" t="s">
        <v>65</v>
      </c>
      <c r="B115" s="154" t="s">
        <v>66</v>
      </c>
      <c r="C115" s="170">
        <f>C92/C120*7000</f>
        <v>363.68643406391033</v>
      </c>
      <c r="D115" s="170">
        <f>D92/D120*7000</f>
        <v>368.79432885525279</v>
      </c>
      <c r="E115" s="170">
        <f>E92/E120*7000</f>
        <v>379.89634801391463</v>
      </c>
      <c r="F115" s="31">
        <f>SUM(C115:E115)</f>
        <v>1112.3771109330778</v>
      </c>
      <c r="G115" s="170">
        <f>G92/G120*7000</f>
        <v>339.12342509431693</v>
      </c>
      <c r="H115" s="170">
        <f>H92/H120*7000</f>
        <v>335.09779085935776</v>
      </c>
      <c r="I115" s="170">
        <f>I92/I120*7000</f>
        <v>317.85304463714186</v>
      </c>
      <c r="J115" s="31">
        <f t="shared" ref="J115" si="137">SUM(G115:I115)</f>
        <v>992.07426059081649</v>
      </c>
      <c r="K115" s="171">
        <f t="shared" si="102"/>
        <v>2104.4513715238945</v>
      </c>
      <c r="L115" s="170">
        <f>L92/L120*7000</f>
        <v>329.10707472160954</v>
      </c>
      <c r="M115" s="170">
        <f>M92/M120*7000</f>
        <v>319.93140144528456</v>
      </c>
      <c r="N115" s="170">
        <f>N92/N120*7000</f>
        <v>323.05630015805059</v>
      </c>
      <c r="O115" s="31">
        <f t="shared" ref="O115" si="138">SUM(L115:N115)</f>
        <v>972.09477632494463</v>
      </c>
      <c r="P115" s="171">
        <f t="shared" si="88"/>
        <v>3076.5461478488392</v>
      </c>
      <c r="Q115" s="170">
        <f>Q92/Q120*7000</f>
        <v>362.50646389566094</v>
      </c>
      <c r="R115" s="170">
        <f>R92/R120*7000</f>
        <v>334.22768787810929</v>
      </c>
      <c r="S115" s="170">
        <f>S92/S120*7000</f>
        <v>350.87450965265089</v>
      </c>
      <c r="T115" s="31">
        <f t="shared" ref="T115" si="139">SUM(Q115:S115)</f>
        <v>1047.6086614264211</v>
      </c>
      <c r="U115" s="172">
        <f>P115+T115</f>
        <v>4124.15480927526</v>
      </c>
    </row>
    <row r="116" spans="1:30" ht="18.75" customHeight="1" x14ac:dyDescent="0.3">
      <c r="A116" s="405" t="s">
        <v>115</v>
      </c>
      <c r="B116" s="173" t="s">
        <v>67</v>
      </c>
      <c r="C116" s="174">
        <f>C115-C118-C119-C117</f>
        <v>334.4380150653509</v>
      </c>
      <c r="D116" s="174">
        <f t="shared" ref="D116:E116" si="140">D115-D118-D119-D117</f>
        <v>341.88817996157434</v>
      </c>
      <c r="E116" s="174">
        <f t="shared" si="140"/>
        <v>352.17328355245496</v>
      </c>
      <c r="F116" s="27">
        <f t="shared" ref="F116:F119" si="141">SUM(C116:E116)</f>
        <v>1028.4994785793801</v>
      </c>
      <c r="G116" s="174">
        <f>G115-G118-G119-G117</f>
        <v>317.84199597157129</v>
      </c>
      <c r="H116" s="174">
        <f t="shared" ref="H116:I116" si="142">H115-H118-H119-H117</f>
        <v>312.08787020103608</v>
      </c>
      <c r="I116" s="174">
        <f t="shared" si="142"/>
        <v>306.82279797540303</v>
      </c>
      <c r="J116" s="27">
        <f t="shared" ref="J116:J119" si="143">SUM(G116:I116)</f>
        <v>936.75266414801035</v>
      </c>
      <c r="K116" s="169">
        <f t="shared" si="102"/>
        <v>1965.2521427273905</v>
      </c>
      <c r="L116" s="174">
        <f>L115-L118-L119-L117</f>
        <v>315.88483722541389</v>
      </c>
      <c r="M116" s="174">
        <f t="shared" ref="M116:N116" si="144">M115-M118-M119-M117</f>
        <v>299.42185444406817</v>
      </c>
      <c r="N116" s="174">
        <f t="shared" si="144"/>
        <v>299.2260491574537</v>
      </c>
      <c r="O116" s="27">
        <f t="shared" ref="O116:O119" si="145">SUM(L116:N116)</f>
        <v>914.53274082693565</v>
      </c>
      <c r="P116" s="169">
        <f t="shared" si="88"/>
        <v>2879.7848835543264</v>
      </c>
      <c r="Q116" s="174">
        <f>Q115-Q118-Q119-Q117</f>
        <v>340.30998752855515</v>
      </c>
      <c r="R116" s="174">
        <f t="shared" ref="R116:S116" si="146">R115-R118-R119-R117</f>
        <v>309.45582472601319</v>
      </c>
      <c r="S116" s="174">
        <f t="shared" si="146"/>
        <v>330.58219433076306</v>
      </c>
      <c r="T116" s="27">
        <f t="shared" ref="T116:T119" si="147">SUM(Q116:S116)</f>
        <v>980.3480065853314</v>
      </c>
      <c r="U116" s="103">
        <f t="shared" ref="U116:U119" si="148">P116+T116</f>
        <v>3860.1328901396578</v>
      </c>
    </row>
    <row r="117" spans="1:30" ht="18.75" hidden="1" customHeight="1" x14ac:dyDescent="0.3">
      <c r="A117" s="407"/>
      <c r="B117" s="175"/>
      <c r="C117" s="176"/>
      <c r="D117" s="176"/>
      <c r="E117" s="176"/>
      <c r="F117" s="36"/>
      <c r="G117" s="176"/>
      <c r="H117" s="176"/>
      <c r="I117" s="176"/>
      <c r="J117" s="36"/>
      <c r="K117" s="168"/>
      <c r="L117" s="176"/>
      <c r="M117" s="176"/>
      <c r="N117" s="176"/>
      <c r="O117" s="36"/>
      <c r="P117" s="168"/>
      <c r="Q117" s="176"/>
      <c r="R117" s="176"/>
      <c r="S117" s="176"/>
      <c r="T117" s="36"/>
      <c r="U117" s="101"/>
    </row>
    <row r="118" spans="1:30" ht="18.75" customHeight="1" x14ac:dyDescent="0.3">
      <c r="A118" s="408" t="s">
        <v>26</v>
      </c>
      <c r="B118" s="173" t="s">
        <v>67</v>
      </c>
      <c r="C118" s="174">
        <f>C95/C120*7000</f>
        <v>15.565902621629435</v>
      </c>
      <c r="D118" s="174">
        <f>D95/D120*7000</f>
        <v>16.37613187675673</v>
      </c>
      <c r="E118" s="174">
        <f>E95/E120*7000</f>
        <v>14.542912195007389</v>
      </c>
      <c r="F118" s="27">
        <f t="shared" si="141"/>
        <v>46.484946693393553</v>
      </c>
      <c r="G118" s="174">
        <f>G95/G120*7000</f>
        <v>16.926750773522656</v>
      </c>
      <c r="H118" s="174">
        <f>H95/H120*7000</f>
        <v>9.9320172470351373</v>
      </c>
      <c r="I118" s="174">
        <f>I95/I120*7000</f>
        <v>0</v>
      </c>
      <c r="J118" s="27">
        <f t="shared" si="143"/>
        <v>26.858768020557793</v>
      </c>
      <c r="K118" s="169">
        <f t="shared" si="102"/>
        <v>73.343714713951343</v>
      </c>
      <c r="L118" s="174">
        <f>L95/L120*7000</f>
        <v>0</v>
      </c>
      <c r="M118" s="174">
        <f>M95/M120*7000</f>
        <v>9.6763167914965322</v>
      </c>
      <c r="N118" s="174">
        <f>N95/N120*7000</f>
        <v>11.20885630024368</v>
      </c>
      <c r="O118" s="27">
        <f t="shared" si="145"/>
        <v>20.885173091740214</v>
      </c>
      <c r="P118" s="169">
        <f t="shared" si="88"/>
        <v>94.228887805691556</v>
      </c>
      <c r="Q118" s="174">
        <f>Q95/Q120*7000</f>
        <v>10.633329429764025</v>
      </c>
      <c r="R118" s="174">
        <f>R95/R120*7000</f>
        <v>12.406178801490237</v>
      </c>
      <c r="S118" s="174">
        <f>S95/S120*7000</f>
        <v>9.8096156411030542</v>
      </c>
      <c r="T118" s="27">
        <f t="shared" si="147"/>
        <v>32.84912387235731</v>
      </c>
      <c r="U118" s="103">
        <f t="shared" si="148"/>
        <v>127.07801167804887</v>
      </c>
    </row>
    <row r="119" spans="1:30" ht="18.75" customHeight="1" x14ac:dyDescent="0.3">
      <c r="A119" s="408" t="s">
        <v>27</v>
      </c>
      <c r="B119" s="173" t="s">
        <v>67</v>
      </c>
      <c r="C119" s="174">
        <f>C96/C120*7000</f>
        <v>13.682516376929998</v>
      </c>
      <c r="D119" s="174">
        <f>D96/D120*7000</f>
        <v>10.530017016921683</v>
      </c>
      <c r="E119" s="174">
        <f>E96/E120*7000</f>
        <v>13.180152266452279</v>
      </c>
      <c r="F119" s="27">
        <f t="shared" si="141"/>
        <v>37.392685660303954</v>
      </c>
      <c r="G119" s="174">
        <f>G96/G120*7000</f>
        <v>4.3546783492229908</v>
      </c>
      <c r="H119" s="174">
        <f>H96/H120*7000</f>
        <v>13.077903411286538</v>
      </c>
      <c r="I119" s="174">
        <f>I96/I120*7000</f>
        <v>11.03024666173881</v>
      </c>
      <c r="J119" s="27">
        <f t="shared" si="143"/>
        <v>28.462828422248336</v>
      </c>
      <c r="K119" s="169">
        <f t="shared" si="102"/>
        <v>65.85551408255229</v>
      </c>
      <c r="L119" s="174">
        <f>L96/L120*7000</f>
        <v>13.222237496195628</v>
      </c>
      <c r="M119" s="174">
        <f>M96/M120*7000</f>
        <v>10.833230209719851</v>
      </c>
      <c r="N119" s="174">
        <f>N96/N120*7000</f>
        <v>12.621394700353203</v>
      </c>
      <c r="O119" s="27">
        <f t="shared" si="145"/>
        <v>36.676862406268683</v>
      </c>
      <c r="P119" s="169">
        <f t="shared" si="88"/>
        <v>102.53237648882097</v>
      </c>
      <c r="Q119" s="174">
        <f>Q96/Q120*7000</f>
        <v>11.563146937341735</v>
      </c>
      <c r="R119" s="174">
        <f>R96/R120*7000</f>
        <v>12.365684350605894</v>
      </c>
      <c r="S119" s="174">
        <f>S96/S120*7000</f>
        <v>10.482699680784764</v>
      </c>
      <c r="T119" s="27">
        <f t="shared" si="147"/>
        <v>34.411530968732393</v>
      </c>
      <c r="U119" s="103">
        <f t="shared" si="148"/>
        <v>136.94390745755337</v>
      </c>
    </row>
    <row r="120" spans="1:30" ht="18.75" customHeight="1" x14ac:dyDescent="0.3">
      <c r="A120" s="177" t="s">
        <v>68</v>
      </c>
      <c r="B120" s="29" t="s">
        <v>69</v>
      </c>
      <c r="C120" s="178">
        <f>[1]ИД_01!$Z$33</f>
        <v>8053.4439570390095</v>
      </c>
      <c r="D120" s="178">
        <f>[1]ИД_02!$Z$33</f>
        <v>8044.6765715593529</v>
      </c>
      <c r="E120" s="178">
        <f>[1]ИД_03!$Z$33</f>
        <v>8055.2949712543123</v>
      </c>
      <c r="F120" s="31">
        <f>(C115*C120+D115*D120+E115*E120)/F115</f>
        <v>8051.1693970193874</v>
      </c>
      <c r="G120" s="178">
        <f>[1]ИД_04!$Z$33</f>
        <v>8038.7565753902209</v>
      </c>
      <c r="H120" s="178">
        <f>[1]ИД_05!$Z$33</f>
        <v>8036.9520578291458</v>
      </c>
      <c r="I120" s="178">
        <f>[1]ИД_06!$Z$33</f>
        <v>8162.8620283501405</v>
      </c>
      <c r="J120" s="31">
        <f>(G115*G120+H115*H120+I115*I120)/J115</f>
        <v>8077.9094974789032</v>
      </c>
      <c r="K120" s="33">
        <f>(F120*F115+J120*J115)/K115</f>
        <v>8063.7751363348498</v>
      </c>
      <c r="L120" s="178">
        <f>[1]ИД_07!$Z$33</f>
        <v>8082.7037641741981</v>
      </c>
      <c r="M120" s="178">
        <f>[1]ИД_08!$Z$33</f>
        <v>8064.4145469254572</v>
      </c>
      <c r="N120" s="178">
        <f>[1]ИД_09!$Z$33</f>
        <v>8050.9533985968274</v>
      </c>
      <c r="O120" s="31">
        <f>(L115*L120+M115*M120+N115*N120)/O115</f>
        <v>8066.1328999641091</v>
      </c>
      <c r="P120" s="33">
        <f>(K120*K115+O120*O115)/P115</f>
        <v>8064.5201177515646</v>
      </c>
      <c r="Q120" s="178">
        <f>[1]ИД_10!$Z$33</f>
        <v>8053.4480882111166</v>
      </c>
      <c r="R120" s="178">
        <f>[1]ИД_11!$Z$33</f>
        <v>8064.0472074884119</v>
      </c>
      <c r="S120" s="178">
        <f>[1]ИД_12!$Z$33</f>
        <v>8085.0106881145693</v>
      </c>
      <c r="T120" s="31">
        <f>(Q115*Q120+R115*R120+S115*S120)/T115</f>
        <v>8067.4008469389601</v>
      </c>
      <c r="U120" s="33">
        <f>AVERAGE(C120:E120,G120:I120,L120:N120,Q120:S120)</f>
        <v>8066.0469879110633</v>
      </c>
    </row>
    <row r="121" spans="1:30" ht="18.75" customHeight="1" x14ac:dyDescent="0.3">
      <c r="A121" s="177"/>
      <c r="B121" s="42" t="s">
        <v>62</v>
      </c>
      <c r="C121" s="167">
        <f>C115*C120/7000</f>
        <v>418.41833066700923</v>
      </c>
      <c r="D121" s="167">
        <f>D115*D120/7000</f>
        <v>423.83301386654392</v>
      </c>
      <c r="E121" s="167">
        <f>E115*E120/7000</f>
        <v>437.16816310776636</v>
      </c>
      <c r="F121" s="31">
        <f>SUM(C121:E121)</f>
        <v>1279.4195076413196</v>
      </c>
      <c r="G121" s="167">
        <f>G115*G120/7000</f>
        <v>389.44723762082759</v>
      </c>
      <c r="H121" s="167">
        <f>H115*H120/7000</f>
        <v>384.73783997444514</v>
      </c>
      <c r="I121" s="167">
        <f>I115*I120/7000</f>
        <v>370.65579266628674</v>
      </c>
      <c r="J121" s="31">
        <f>SUM(G121:I121)</f>
        <v>1144.8408702615595</v>
      </c>
      <c r="K121" s="167">
        <f>F121+J121</f>
        <v>2424.2603779028791</v>
      </c>
      <c r="L121" s="167">
        <f>L115*L120/7000</f>
        <v>380.01071309553032</v>
      </c>
      <c r="M121" s="167">
        <f>M115*M120/7000</f>
        <v>368.57992111908584</v>
      </c>
      <c r="N121" s="167">
        <f>N115*N120/7000</f>
        <v>371.55874538508203</v>
      </c>
      <c r="O121" s="31">
        <f>SUM(L121:N121)</f>
        <v>1120.149379599698</v>
      </c>
      <c r="P121" s="167">
        <f>K121+O121</f>
        <v>3544.4097575025771</v>
      </c>
      <c r="Q121" s="167">
        <f>Q115*Q120/7000</f>
        <v>417.06099837495464</v>
      </c>
      <c r="R121" s="167">
        <f>R115*R120/7000</f>
        <v>385.03255044268224</v>
      </c>
      <c r="S121" s="167">
        <f>S115*S120/7000</f>
        <v>405.26059438980582</v>
      </c>
      <c r="T121" s="31">
        <f>SUM(Q121:S121)</f>
        <v>1207.3541432074428</v>
      </c>
      <c r="U121" s="100">
        <f>P121+T121</f>
        <v>4751.7639007100197</v>
      </c>
    </row>
    <row r="122" spans="1:30" ht="18.75" customHeight="1" x14ac:dyDescent="0.3">
      <c r="A122" s="179" t="s">
        <v>70</v>
      </c>
      <c r="B122" s="180" t="s">
        <v>33</v>
      </c>
      <c r="C122" s="181">
        <v>1</v>
      </c>
      <c r="D122" s="181">
        <v>1</v>
      </c>
      <c r="E122" s="181">
        <v>1</v>
      </c>
      <c r="F122" s="182">
        <v>1</v>
      </c>
      <c r="G122" s="181">
        <v>1</v>
      </c>
      <c r="H122" s="181">
        <v>1</v>
      </c>
      <c r="I122" s="181">
        <v>1</v>
      </c>
      <c r="J122" s="183">
        <v>1</v>
      </c>
      <c r="K122" s="181">
        <v>1</v>
      </c>
      <c r="L122" s="181">
        <v>1</v>
      </c>
      <c r="M122" s="181">
        <v>1</v>
      </c>
      <c r="N122" s="181">
        <v>1</v>
      </c>
      <c r="O122" s="183">
        <v>1</v>
      </c>
      <c r="P122" s="181">
        <v>1</v>
      </c>
      <c r="Q122" s="181">
        <v>1</v>
      </c>
      <c r="R122" s="181">
        <v>1</v>
      </c>
      <c r="S122" s="181">
        <v>1</v>
      </c>
      <c r="T122" s="183">
        <v>1</v>
      </c>
      <c r="U122" s="181">
        <v>1</v>
      </c>
    </row>
    <row r="123" spans="1:30" ht="18.75" customHeight="1" x14ac:dyDescent="0.3">
      <c r="A123" s="184" t="s">
        <v>71</v>
      </c>
      <c r="B123" s="185"/>
      <c r="C123" s="185"/>
      <c r="D123" s="185"/>
      <c r="E123" s="185"/>
      <c r="F123" s="186"/>
      <c r="G123" s="185"/>
      <c r="H123" s="185"/>
      <c r="I123" s="185"/>
      <c r="J123" s="186"/>
      <c r="K123" s="185"/>
      <c r="L123" s="185"/>
      <c r="M123" s="185"/>
      <c r="N123" s="185"/>
      <c r="O123" s="186"/>
      <c r="P123" s="185"/>
      <c r="Q123" s="185"/>
      <c r="R123" s="185"/>
      <c r="S123" s="185"/>
      <c r="T123" s="186"/>
      <c r="U123" s="187"/>
    </row>
    <row r="124" spans="1:30" ht="18.75" customHeight="1" x14ac:dyDescent="0.3">
      <c r="A124" s="188" t="s">
        <v>72</v>
      </c>
      <c r="B124" s="349" t="s">
        <v>33</v>
      </c>
      <c r="C124" s="189">
        <f t="shared" ref="C124:U124" si="149">C7/(3333*C5*24)*1000*100</f>
        <v>51.454884205170451</v>
      </c>
      <c r="D124" s="190">
        <f t="shared" si="149"/>
        <v>58.191986864774847</v>
      </c>
      <c r="E124" s="191">
        <f t="shared" si="149"/>
        <v>54.362251268133498</v>
      </c>
      <c r="F124" s="192">
        <f t="shared" si="149"/>
        <v>54.552298132067975</v>
      </c>
      <c r="G124" s="191">
        <f t="shared" si="149"/>
        <v>50.285739676895403</v>
      </c>
      <c r="H124" s="191">
        <f t="shared" si="149"/>
        <v>48.36225729284466</v>
      </c>
      <c r="I124" s="191">
        <f t="shared" si="149"/>
        <v>47.45314984415014</v>
      </c>
      <c r="J124" s="192">
        <f t="shared" si="149"/>
        <v>48.696666612192857</v>
      </c>
      <c r="K124" s="193">
        <f t="shared" si="149"/>
        <v>51.6083065944512</v>
      </c>
      <c r="L124" s="191">
        <f t="shared" si="149"/>
        <v>46.391075473504245</v>
      </c>
      <c r="M124" s="190">
        <f t="shared" si="149"/>
        <v>45.246188146284751</v>
      </c>
      <c r="N124" s="190">
        <f t="shared" si="149"/>
        <v>47.638450813108818</v>
      </c>
      <c r="O124" s="192">
        <f t="shared" si="149"/>
        <v>46.412051050073082</v>
      </c>
      <c r="P124" s="193">
        <f t="shared" si="149"/>
        <v>49.857187509898878</v>
      </c>
      <c r="Q124" s="190">
        <f t="shared" si="149"/>
        <v>51.765038063486827</v>
      </c>
      <c r="R124" s="190">
        <f t="shared" si="149"/>
        <v>49.020068328997937</v>
      </c>
      <c r="S124" s="190">
        <f t="shared" si="149"/>
        <v>50.177097264674039</v>
      </c>
      <c r="T124" s="192">
        <f t="shared" si="149"/>
        <v>50.334872228727455</v>
      </c>
      <c r="U124" s="193">
        <f t="shared" si="149"/>
        <v>49.977590233548817</v>
      </c>
    </row>
    <row r="125" spans="1:30" ht="18.75" customHeight="1" x14ac:dyDescent="0.3">
      <c r="A125" s="194" t="s">
        <v>73</v>
      </c>
      <c r="B125" s="350" t="s">
        <v>74</v>
      </c>
      <c r="C125" s="195">
        <f t="shared" ref="C125:U125" si="150">C135/C5/24</f>
        <v>8.9448773256247041</v>
      </c>
      <c r="D125" s="195">
        <f t="shared" si="150"/>
        <v>9.964910966188361</v>
      </c>
      <c r="E125" s="195">
        <f t="shared" si="150"/>
        <v>9.178064516129032</v>
      </c>
      <c r="F125" s="196">
        <f t="shared" si="150"/>
        <v>9.3425411571959991</v>
      </c>
      <c r="G125" s="195">
        <f t="shared" si="150"/>
        <v>8.9649999999999999</v>
      </c>
      <c r="H125" s="195">
        <f t="shared" si="150"/>
        <v>8.629999999999999</v>
      </c>
      <c r="I125" s="195">
        <f t="shared" si="150"/>
        <v>8.572000000000001</v>
      </c>
      <c r="J125" s="197">
        <f t="shared" si="150"/>
        <v>8.7213186813186816</v>
      </c>
      <c r="K125" s="198">
        <f t="shared" si="150"/>
        <v>9.0302138350698353</v>
      </c>
      <c r="L125" s="195">
        <f t="shared" si="150"/>
        <v>8.6806451612903217</v>
      </c>
      <c r="M125" s="198">
        <f t="shared" si="150"/>
        <v>8.2832258064516129</v>
      </c>
      <c r="N125" s="198">
        <f t="shared" si="150"/>
        <v>8.3979999999999997</v>
      </c>
      <c r="O125" s="197">
        <f t="shared" si="150"/>
        <v>8.4545652173913037</v>
      </c>
      <c r="P125" s="198">
        <f t="shared" si="150"/>
        <v>8.8362223595151637</v>
      </c>
      <c r="Q125" s="198">
        <f t="shared" si="150"/>
        <v>9.19225806451613</v>
      </c>
      <c r="R125" s="198">
        <f t="shared" si="150"/>
        <v>8.5356666666666676</v>
      </c>
      <c r="S125" s="198">
        <f t="shared" si="150"/>
        <v>9.1151612903225807</v>
      </c>
      <c r="T125" s="197">
        <f t="shared" si="150"/>
        <v>8.9521739130434792</v>
      </c>
      <c r="U125" s="198">
        <f t="shared" si="150"/>
        <v>8.865448504514081</v>
      </c>
    </row>
    <row r="126" spans="1:30" ht="18.75" customHeight="1" x14ac:dyDescent="0.3">
      <c r="A126" s="199" t="s">
        <v>75</v>
      </c>
      <c r="B126" s="351" t="s">
        <v>74</v>
      </c>
      <c r="C126" s="200">
        <f>[1]ИД_01!$Z$58</f>
        <v>7</v>
      </c>
      <c r="D126" s="200">
        <f>[1]ИД_02!$Z$58</f>
        <v>6</v>
      </c>
      <c r="E126" s="200">
        <f>[1]ИД_03!$Z$58</f>
        <v>7</v>
      </c>
      <c r="F126" s="201">
        <f>SUM(C126:E126)</f>
        <v>20</v>
      </c>
      <c r="G126" s="200">
        <f>[1]ИД_04!$Z$58</f>
        <v>10</v>
      </c>
      <c r="H126" s="200">
        <f>[1]ИД_05!$Z$58</f>
        <v>9</v>
      </c>
      <c r="I126" s="200">
        <f>[1]ИД_06!$Z$58</f>
        <v>4</v>
      </c>
      <c r="J126" s="202">
        <f>SUM(G126:I126)</f>
        <v>23</v>
      </c>
      <c r="K126" s="203">
        <f>F126+J126</f>
        <v>43</v>
      </c>
      <c r="L126" s="200">
        <f>[1]ИД_07!$Z$58</f>
        <v>6</v>
      </c>
      <c r="M126" s="200">
        <f>[1]ИД_08!$Z$58</f>
        <v>9</v>
      </c>
      <c r="N126" s="200">
        <f>[1]ИД_09!$Z$58</f>
        <v>8</v>
      </c>
      <c r="O126" s="204">
        <f>SUM(L126:N126)</f>
        <v>23</v>
      </c>
      <c r="P126" s="205">
        <f>K126+O126</f>
        <v>66</v>
      </c>
      <c r="Q126" s="206">
        <f>[1]ИД_10!$Z$58</f>
        <v>5</v>
      </c>
      <c r="R126" s="206">
        <f>[1]ИД_11!$Z$58</f>
        <v>8</v>
      </c>
      <c r="S126" s="206">
        <f>[1]ИД_12!$Z$58</f>
        <v>8</v>
      </c>
      <c r="T126" s="204">
        <f>SUM(Q126:S126)</f>
        <v>21</v>
      </c>
      <c r="U126" s="207">
        <f>P126+T126</f>
        <v>87</v>
      </c>
    </row>
    <row r="127" spans="1:30" s="211" customFormat="1" ht="18.75" customHeight="1" x14ac:dyDescent="0.3">
      <c r="A127" s="208" t="s">
        <v>76</v>
      </c>
      <c r="B127" s="209" t="s">
        <v>77</v>
      </c>
      <c r="C127" s="352">
        <f t="shared" ref="C127:U129" si="151">C7*1000/C135</f>
        <v>191.72887767228909</v>
      </c>
      <c r="D127" s="352">
        <f t="shared" si="151"/>
        <v>194.636854135871</v>
      </c>
      <c r="E127" s="352">
        <f t="shared" si="151"/>
        <v>197.41567860879229</v>
      </c>
      <c r="F127" s="352">
        <f t="shared" si="151"/>
        <v>194.61815218671566</v>
      </c>
      <c r="G127" s="352">
        <f t="shared" si="151"/>
        <v>186.95189106870319</v>
      </c>
      <c r="H127" s="352">
        <f t="shared" si="151"/>
        <v>186.78030539635139</v>
      </c>
      <c r="I127" s="352">
        <f t="shared" si="151"/>
        <v>184.50927255080774</v>
      </c>
      <c r="J127" s="352">
        <f t="shared" si="151"/>
        <v>186.10257892089527</v>
      </c>
      <c r="K127" s="352">
        <f t="shared" si="151"/>
        <v>190.48329200276979</v>
      </c>
      <c r="L127" s="352">
        <f t="shared" si="151"/>
        <v>178.12207696577033</v>
      </c>
      <c r="M127" s="352">
        <f t="shared" si="151"/>
        <v>182.06137151797569</v>
      </c>
      <c r="N127" s="352">
        <f t="shared" si="151"/>
        <v>189.0675834247341</v>
      </c>
      <c r="O127" s="352">
        <f t="shared" si="151"/>
        <v>182.96785484803954</v>
      </c>
      <c r="P127" s="352">
        <f t="shared" si="151"/>
        <v>188.06000936763522</v>
      </c>
      <c r="Q127" s="352">
        <f t="shared" si="151"/>
        <v>187.69367728220277</v>
      </c>
      <c r="R127" s="352">
        <f t="shared" si="151"/>
        <v>191.41315391168442</v>
      </c>
      <c r="S127" s="352">
        <f t="shared" si="151"/>
        <v>183.47482820815787</v>
      </c>
      <c r="T127" s="352">
        <f t="shared" si="151"/>
        <v>187.40266975143356</v>
      </c>
      <c r="U127" s="352">
        <f t="shared" si="151"/>
        <v>187.89270296206888</v>
      </c>
      <c r="V127" s="210"/>
      <c r="W127" s="210"/>
      <c r="X127" s="210"/>
      <c r="Y127" s="210"/>
      <c r="Z127" s="210"/>
      <c r="AA127" s="210"/>
      <c r="AB127" s="210"/>
      <c r="AC127" s="210"/>
      <c r="AD127" s="210"/>
    </row>
    <row r="128" spans="1:30" s="211" customFormat="1" ht="18.75" customHeight="1" x14ac:dyDescent="0.3">
      <c r="A128" s="405" t="s">
        <v>115</v>
      </c>
      <c r="B128" s="353"/>
      <c r="C128" s="354">
        <f>C8*1000/C136</f>
        <v>191.49869947014065</v>
      </c>
      <c r="D128" s="354">
        <f t="shared" si="151"/>
        <v>194.64630351168518</v>
      </c>
      <c r="E128" s="354">
        <f t="shared" si="151"/>
        <v>197.37345411703689</v>
      </c>
      <c r="F128" s="354">
        <f t="shared" si="151"/>
        <v>194.53803546763737</v>
      </c>
      <c r="G128" s="354">
        <f t="shared" si="151"/>
        <v>186.72526871903233</v>
      </c>
      <c r="H128" s="354">
        <f t="shared" si="151"/>
        <v>186.45749664955292</v>
      </c>
      <c r="I128" s="354">
        <f t="shared" si="151"/>
        <v>184.3405241027036</v>
      </c>
      <c r="J128" s="354">
        <f t="shared" si="151"/>
        <v>185.84664133565462</v>
      </c>
      <c r="K128" s="354">
        <f t="shared" si="151"/>
        <v>190.26837486241615</v>
      </c>
      <c r="L128" s="354">
        <f t="shared" si="151"/>
        <v>177.94975776158449</v>
      </c>
      <c r="M128" s="354">
        <f t="shared" si="151"/>
        <v>181.762569375</v>
      </c>
      <c r="N128" s="354">
        <f t="shared" si="151"/>
        <v>188.82036837965617</v>
      </c>
      <c r="O128" s="354">
        <f t="shared" si="151"/>
        <v>182.66648424753581</v>
      </c>
      <c r="P128" s="354">
        <f t="shared" si="151"/>
        <v>187.80482111317943</v>
      </c>
      <c r="Q128" s="354">
        <f t="shared" si="151"/>
        <v>187.4868757689454</v>
      </c>
      <c r="R128" s="354">
        <f t="shared" si="151"/>
        <v>191.30530939172945</v>
      </c>
      <c r="S128" s="354">
        <f t="shared" si="151"/>
        <v>183.1746866639144</v>
      </c>
      <c r="T128" s="354">
        <f t="shared" si="151"/>
        <v>187.17249455681758</v>
      </c>
      <c r="U128" s="354">
        <f t="shared" si="151"/>
        <v>187.64390128758447</v>
      </c>
      <c r="V128" s="210"/>
      <c r="W128" s="210"/>
      <c r="X128" s="210"/>
      <c r="Y128" s="210"/>
      <c r="Z128" s="210"/>
      <c r="AA128" s="210"/>
      <c r="AB128" s="210"/>
      <c r="AC128" s="210"/>
      <c r="AD128" s="210"/>
    </row>
    <row r="129" spans="1:30" ht="18.75" customHeight="1" x14ac:dyDescent="0.3">
      <c r="A129" s="425" t="s">
        <v>25</v>
      </c>
      <c r="B129" s="212"/>
      <c r="C129" s="355">
        <f>C9*1000/C137</f>
        <v>199.34427966213298</v>
      </c>
      <c r="D129" s="355">
        <f t="shared" si="151"/>
        <v>202.32160125061526</v>
      </c>
      <c r="E129" s="355">
        <f t="shared" si="151"/>
        <v>206.57314965253209</v>
      </c>
      <c r="F129" s="356">
        <f t="shared" si="151"/>
        <v>202.83203667878217</v>
      </c>
      <c r="G129" s="355">
        <f t="shared" si="151"/>
        <v>190.12605713141548</v>
      </c>
      <c r="H129" s="355">
        <f t="shared" si="151"/>
        <v>191.98179284553001</v>
      </c>
      <c r="I129" s="355">
        <f t="shared" si="151"/>
        <v>187.85962938306821</v>
      </c>
      <c r="J129" s="356">
        <f t="shared" si="151"/>
        <v>189.93086618835991</v>
      </c>
      <c r="K129" s="355">
        <f t="shared" si="151"/>
        <v>196.29187476225891</v>
      </c>
      <c r="L129" s="355">
        <f t="shared" si="151"/>
        <v>181.42893586193856</v>
      </c>
      <c r="M129" s="355">
        <f t="shared" si="151"/>
        <v>182.8017350550615</v>
      </c>
      <c r="N129" s="355">
        <f t="shared" si="151"/>
        <v>192.71672777413781</v>
      </c>
      <c r="O129" s="356">
        <f t="shared" si="151"/>
        <v>185.28806709841402</v>
      </c>
      <c r="P129" s="355">
        <f t="shared" si="151"/>
        <v>192.38276184692765</v>
      </c>
      <c r="Q129" s="355">
        <f t="shared" si="151"/>
        <v>190.67646956366832</v>
      </c>
      <c r="R129" s="355">
        <f t="shared" si="151"/>
        <v>194.43757489010096</v>
      </c>
      <c r="S129" s="355">
        <f t="shared" si="151"/>
        <v>186.63000438689258</v>
      </c>
      <c r="T129" s="356">
        <f t="shared" si="151"/>
        <v>190.65374424090976</v>
      </c>
      <c r="U129" s="355">
        <f t="shared" si="151"/>
        <v>191.93154195882425</v>
      </c>
    </row>
    <row r="130" spans="1:30" ht="18.75" hidden="1" customHeight="1" x14ac:dyDescent="0.3">
      <c r="A130" s="426"/>
      <c r="B130" s="213"/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357"/>
      <c r="N130" s="357"/>
      <c r="O130" s="357"/>
      <c r="P130" s="357"/>
      <c r="Q130" s="357"/>
      <c r="R130" s="357"/>
      <c r="S130" s="357"/>
      <c r="T130" s="357"/>
      <c r="U130" s="357"/>
    </row>
    <row r="131" spans="1:30" ht="18.75" customHeight="1" x14ac:dyDescent="0.3">
      <c r="A131" s="427" t="s">
        <v>26</v>
      </c>
      <c r="B131" s="214"/>
      <c r="C131" s="359">
        <f t="shared" ref="C131:H132" si="152">C11*1000/C139</f>
        <v>190</v>
      </c>
      <c r="D131" s="359">
        <f t="shared" si="152"/>
        <v>189.93669366676195</v>
      </c>
      <c r="E131" s="359">
        <f t="shared" si="152"/>
        <v>190.04030840037029</v>
      </c>
      <c r="F131" s="360">
        <f t="shared" si="152"/>
        <v>189.99054337617457</v>
      </c>
      <c r="G131" s="359">
        <f t="shared" si="152"/>
        <v>190.332614366218</v>
      </c>
      <c r="H131" s="359">
        <f t="shared" si="152"/>
        <v>189.94195834529006</v>
      </c>
      <c r="I131" s="359">
        <f>IF(I11=0,0,I11*1000/I139)</f>
        <v>0</v>
      </c>
      <c r="J131" s="360">
        <f>J11*1000/J139</f>
        <v>190.18828151022953</v>
      </c>
      <c r="K131" s="359">
        <f>K11*1000/K139</f>
        <v>190.06379570697896</v>
      </c>
      <c r="L131" s="359">
        <f>IF(L11=0,0,L11*1000/L139)</f>
        <v>0</v>
      </c>
      <c r="M131" s="359">
        <f t="shared" ref="M131:U132" si="153">M11*1000/M139</f>
        <v>189.71076379171569</v>
      </c>
      <c r="N131" s="359">
        <f t="shared" si="153"/>
        <v>190.104289522703</v>
      </c>
      <c r="O131" s="360">
        <f t="shared" si="153"/>
        <v>189.9222104531417</v>
      </c>
      <c r="P131" s="359">
        <f t="shared" si="153"/>
        <v>190.03176132861967</v>
      </c>
      <c r="Q131" s="359">
        <f t="shared" si="153"/>
        <v>190.43588143376437</v>
      </c>
      <c r="R131" s="359">
        <f t="shared" si="153"/>
        <v>190.35930315672178</v>
      </c>
      <c r="S131" s="359">
        <f t="shared" si="153"/>
        <v>190.28717459283777</v>
      </c>
      <c r="T131" s="360">
        <f t="shared" si="153"/>
        <v>190.36293646350339</v>
      </c>
      <c r="U131" s="359">
        <f t="shared" si="153"/>
        <v>190.11598822250673</v>
      </c>
    </row>
    <row r="132" spans="1:30" ht="18.75" customHeight="1" x14ac:dyDescent="0.3">
      <c r="A132" s="427" t="s">
        <v>27</v>
      </c>
      <c r="B132" s="214"/>
      <c r="C132" s="359">
        <f t="shared" si="152"/>
        <v>199.03220105984715</v>
      </c>
      <c r="D132" s="359">
        <f t="shared" si="152"/>
        <v>201.61318249329489</v>
      </c>
      <c r="E132" s="359">
        <f t="shared" si="152"/>
        <v>206.93812016324569</v>
      </c>
      <c r="F132" s="360">
        <f t="shared" si="152"/>
        <v>202.49107128134685</v>
      </c>
      <c r="G132" s="359">
        <f t="shared" si="152"/>
        <v>190.27815280436184</v>
      </c>
      <c r="H132" s="359">
        <f t="shared" si="152"/>
        <v>191.98068133958265</v>
      </c>
      <c r="I132" s="359">
        <f>I12*1000/I140</f>
        <v>189.07800782699056</v>
      </c>
      <c r="J132" s="360">
        <f>J12*1000/J140</f>
        <v>190.58586851951083</v>
      </c>
      <c r="K132" s="359">
        <f>K12*1000/K140</f>
        <v>197.18122841937387</v>
      </c>
      <c r="L132" s="359">
        <f>L12*1000/L140</f>
        <v>182.12733414414416</v>
      </c>
      <c r="M132" s="359">
        <f t="shared" si="153"/>
        <v>183.43786367663347</v>
      </c>
      <c r="N132" s="359">
        <f t="shared" si="153"/>
        <v>193.92379576089536</v>
      </c>
      <c r="O132" s="360">
        <f t="shared" si="153"/>
        <v>186.42034745139014</v>
      </c>
      <c r="P132" s="359">
        <f t="shared" si="153"/>
        <v>193.26284998988402</v>
      </c>
      <c r="Q132" s="359">
        <f t="shared" si="153"/>
        <v>191.06388327351965</v>
      </c>
      <c r="R132" s="359">
        <f t="shared" si="153"/>
        <v>194.92948184806056</v>
      </c>
      <c r="S132" s="359">
        <f t="shared" si="153"/>
        <v>186.55772438681214</v>
      </c>
      <c r="T132" s="360">
        <f t="shared" si="153"/>
        <v>191.0177725865156</v>
      </c>
      <c r="U132" s="359">
        <f t="shared" si="153"/>
        <v>192.68908325062958</v>
      </c>
    </row>
    <row r="133" spans="1:30" ht="18.75" customHeight="1" x14ac:dyDescent="0.3">
      <c r="A133" s="215" t="s">
        <v>29</v>
      </c>
      <c r="B133" s="212"/>
      <c r="C133" s="355">
        <f t="shared" ref="C133:M134" si="154">C14*1000/C141</f>
        <v>178.76464985163207</v>
      </c>
      <c r="D133" s="355">
        <f t="shared" si="154"/>
        <v>182</v>
      </c>
      <c r="E133" s="355">
        <f t="shared" si="154"/>
        <v>183</v>
      </c>
      <c r="F133" s="356">
        <f t="shared" si="154"/>
        <v>181.14772262093715</v>
      </c>
      <c r="G133" s="355">
        <f t="shared" si="154"/>
        <v>177.30676249999999</v>
      </c>
      <c r="H133" s="355">
        <f t="shared" si="154"/>
        <v>169</v>
      </c>
      <c r="I133" s="355">
        <f t="shared" si="154"/>
        <v>173</v>
      </c>
      <c r="J133" s="356">
        <f t="shared" si="154"/>
        <v>172.92589349999997</v>
      </c>
      <c r="K133" s="355">
        <f t="shared" si="154"/>
        <v>177.31767799938254</v>
      </c>
      <c r="L133" s="355">
        <f t="shared" si="154"/>
        <v>150</v>
      </c>
      <c r="M133" s="355">
        <f t="shared" si="154"/>
        <v>176</v>
      </c>
      <c r="N133" s="355">
        <f>IF(N141=0,0,N14*1000/N141)</f>
        <v>0</v>
      </c>
      <c r="O133" s="356">
        <f>O14*1000/O141</f>
        <v>156</v>
      </c>
      <c r="P133" s="355">
        <f>P14*1000/P141</f>
        <v>174.35372276952188</v>
      </c>
      <c r="Q133" s="355">
        <f>IF(Q141=0,0,Q14*1000/Q141)</f>
        <v>0</v>
      </c>
      <c r="R133" s="355">
        <f>IF(R141=0,0,R14*1000/R141)</f>
        <v>0</v>
      </c>
      <c r="S133" s="355">
        <f t="shared" ref="S133:U134" si="155">S14*1000/S141</f>
        <v>178.30282930107526</v>
      </c>
      <c r="T133" s="356">
        <f t="shared" si="155"/>
        <v>178.30282930107526</v>
      </c>
      <c r="U133" s="355">
        <f t="shared" si="155"/>
        <v>174.68281498048466</v>
      </c>
    </row>
    <row r="134" spans="1:30" ht="18.75" customHeight="1" x14ac:dyDescent="0.3">
      <c r="A134" s="235" t="s">
        <v>30</v>
      </c>
      <c r="B134" s="212"/>
      <c r="C134" s="355">
        <f t="shared" si="154"/>
        <v>176.98188327278433</v>
      </c>
      <c r="D134" s="355">
        <f t="shared" si="154"/>
        <v>179.38996422523235</v>
      </c>
      <c r="E134" s="355">
        <f t="shared" si="154"/>
        <v>176.03167887935857</v>
      </c>
      <c r="F134" s="356">
        <f t="shared" si="154"/>
        <v>177.50509546942587</v>
      </c>
      <c r="G134" s="355">
        <f t="shared" si="154"/>
        <v>179.37786339646229</v>
      </c>
      <c r="H134" s="355">
        <f t="shared" si="154"/>
        <v>178.61465552875677</v>
      </c>
      <c r="I134" s="355">
        <f t="shared" si="154"/>
        <v>174</v>
      </c>
      <c r="J134" s="356">
        <f t="shared" si="154"/>
        <v>177.9562095158721</v>
      </c>
      <c r="K134" s="355">
        <f t="shared" si="154"/>
        <v>177.69688454968335</v>
      </c>
      <c r="L134" s="355">
        <f t="shared" si="154"/>
        <v>172.99999999999997</v>
      </c>
      <c r="M134" s="355">
        <f t="shared" si="154"/>
        <v>178.37802724106061</v>
      </c>
      <c r="N134" s="355">
        <f>N15*1000/N142</f>
        <v>178.78694857127766</v>
      </c>
      <c r="O134" s="356">
        <f>O15*1000/O142</f>
        <v>177.30934627219978</v>
      </c>
      <c r="P134" s="355">
        <f>P15*1000/P142</f>
        <v>177.59066382831514</v>
      </c>
      <c r="Q134" s="355">
        <f>Q15*1000/Q142</f>
        <v>178.61322107478921</v>
      </c>
      <c r="R134" s="355">
        <f>R15*1000/R142</f>
        <v>178.6579603843324</v>
      </c>
      <c r="S134" s="355">
        <f t="shared" si="155"/>
        <v>175.87120139784972</v>
      </c>
      <c r="T134" s="356">
        <f t="shared" si="155"/>
        <v>177.61480423797511</v>
      </c>
      <c r="U134" s="355">
        <f t="shared" si="155"/>
        <v>177.59752064866092</v>
      </c>
    </row>
    <row r="135" spans="1:30" s="211" customFormat="1" ht="18.75" x14ac:dyDescent="0.3">
      <c r="A135" s="361" t="s">
        <v>78</v>
      </c>
      <c r="B135" s="345"/>
      <c r="C135" s="216">
        <f>C137+C141+C142</f>
        <v>6654.9887302647794</v>
      </c>
      <c r="D135" s="216">
        <f>D137+D141+D142</f>
        <v>6696.4201692785791</v>
      </c>
      <c r="E135" s="216">
        <f>E137+E141+E142</f>
        <v>6828.48</v>
      </c>
      <c r="F135" s="217">
        <f>SUM(C135:E135)</f>
        <v>20179.888899543359</v>
      </c>
      <c r="G135" s="216">
        <f>G137+G141+G142</f>
        <v>6454.8</v>
      </c>
      <c r="H135" s="216">
        <f>H137+H141+H142</f>
        <v>6420.7199999999993</v>
      </c>
      <c r="I135" s="216">
        <f>I137+I141+I142</f>
        <v>6171.84</v>
      </c>
      <c r="J135" s="217">
        <f>SUM(G135:I135)</f>
        <v>19047.36</v>
      </c>
      <c r="K135" s="216">
        <f>F135+J135</f>
        <v>39227.24889954336</v>
      </c>
      <c r="L135" s="216">
        <f>L137+L141+L142</f>
        <v>6458.4</v>
      </c>
      <c r="M135" s="216">
        <f>M137+M141+M142</f>
        <v>6162.72</v>
      </c>
      <c r="N135" s="216">
        <f>N137+N141+N142</f>
        <v>6046.5599999999995</v>
      </c>
      <c r="O135" s="217">
        <f>SUM(L135:N135)</f>
        <v>18667.68</v>
      </c>
      <c r="P135" s="216">
        <f>K135+O135</f>
        <v>57894.92889954336</v>
      </c>
      <c r="Q135" s="216">
        <f>Q137+Q141+Q142</f>
        <v>6839.04</v>
      </c>
      <c r="R135" s="216">
        <f>R137+R141+R142</f>
        <v>6145.68</v>
      </c>
      <c r="S135" s="216">
        <f>S137+S141+S142</f>
        <v>6781.6799999999994</v>
      </c>
      <c r="T135" s="217">
        <f>SUM(Q135:S135)</f>
        <v>19766.400000000001</v>
      </c>
      <c r="U135" s="216">
        <f>P135+T135</f>
        <v>77661.328899543354</v>
      </c>
      <c r="V135"/>
      <c r="W135"/>
      <c r="X135"/>
      <c r="Y135"/>
      <c r="Z135"/>
      <c r="AA135"/>
      <c r="AB135"/>
      <c r="AC135"/>
      <c r="AD135"/>
    </row>
    <row r="136" spans="1:30" s="211" customFormat="1" ht="18.75" x14ac:dyDescent="0.3">
      <c r="A136" s="405" t="s">
        <v>115</v>
      </c>
      <c r="B136" s="362"/>
      <c r="C136" s="222">
        <f>C135-C139-C140</f>
        <v>6109.1927900002975</v>
      </c>
      <c r="D136" s="222">
        <f t="shared" ref="D136:E136" si="156">D135-D139-D140</f>
        <v>6195.0601692785785</v>
      </c>
      <c r="E136" s="222">
        <f t="shared" si="156"/>
        <v>6312</v>
      </c>
      <c r="F136" s="222">
        <f>SUM(C136:E136)</f>
        <v>18616.252959278878</v>
      </c>
      <c r="G136" s="222">
        <f t="shared" ref="G136:I136" si="157">G135-G139-G140</f>
        <v>6048</v>
      </c>
      <c r="H136" s="222">
        <f t="shared" si="157"/>
        <v>5975.9999999999991</v>
      </c>
      <c r="I136" s="222">
        <f t="shared" si="157"/>
        <v>5952</v>
      </c>
      <c r="J136" s="222">
        <f>SUM(G136:I136)</f>
        <v>17976</v>
      </c>
      <c r="K136" s="222">
        <f>F136+J136</f>
        <v>36592.252959278878</v>
      </c>
      <c r="L136" s="222">
        <f t="shared" ref="L136:N136" si="158">L135-L139-L140</f>
        <v>6192</v>
      </c>
      <c r="M136" s="222">
        <f t="shared" si="158"/>
        <v>5760</v>
      </c>
      <c r="N136" s="222">
        <f t="shared" si="158"/>
        <v>5591.9999999999991</v>
      </c>
      <c r="O136" s="222">
        <f>SUM(L136:N136)</f>
        <v>17544</v>
      </c>
      <c r="P136" s="222">
        <f>K136+O136</f>
        <v>54136.252959278878</v>
      </c>
      <c r="Q136" s="222">
        <f t="shared" ref="Q136:S136" si="159">Q135-Q139-Q140</f>
        <v>6408</v>
      </c>
      <c r="R136" s="222">
        <f t="shared" si="159"/>
        <v>5688</v>
      </c>
      <c r="S136" s="222">
        <f t="shared" si="159"/>
        <v>6383.9999999999991</v>
      </c>
      <c r="T136" s="222">
        <f>SUM(Q136:S136)</f>
        <v>18480</v>
      </c>
      <c r="U136" s="222">
        <f>P136+T136</f>
        <v>72616.252959278878</v>
      </c>
      <c r="V136"/>
      <c r="W136"/>
      <c r="X136"/>
      <c r="Y136"/>
      <c r="Z136"/>
      <c r="AA136"/>
      <c r="AB136"/>
      <c r="AC136"/>
      <c r="AD136"/>
    </row>
    <row r="137" spans="1:30" s="211" customFormat="1" ht="18.75" x14ac:dyDescent="0.3">
      <c r="A137" s="425" t="s">
        <v>25</v>
      </c>
      <c r="B137" s="346" t="s">
        <v>79</v>
      </c>
      <c r="C137" s="218">
        <f>[1]ИД_01!$T$23</f>
        <v>4329.3527900002973</v>
      </c>
      <c r="D137" s="218">
        <f>[1]ИД_02!$T$23</f>
        <v>4375.8601692785787</v>
      </c>
      <c r="E137" s="218">
        <f>[1]ИД_03!$T$23</f>
        <v>4633.2</v>
      </c>
      <c r="F137" s="217">
        <f t="shared" ref="F137:F142" si="160">SUM(C137:E137)</f>
        <v>13338.412959278878</v>
      </c>
      <c r="G137" s="218">
        <f>[1]ИД_04!$T$23</f>
        <v>4645.68</v>
      </c>
      <c r="H137" s="218">
        <f>[1]ИД_05!$T$23</f>
        <v>4336.5599999999995</v>
      </c>
      <c r="I137" s="218">
        <f>[1]ИД_06!$T$23</f>
        <v>4731.84</v>
      </c>
      <c r="J137" s="217">
        <f t="shared" ref="J137:J142" si="161">SUM(G137:I137)</f>
        <v>13714.08</v>
      </c>
      <c r="K137" s="216">
        <f t="shared" ref="K137:K142" si="162">F137+J137</f>
        <v>27052.492959278876</v>
      </c>
      <c r="L137" s="218">
        <f>[1]ИД_07!$T$23</f>
        <v>5234.3999999999996</v>
      </c>
      <c r="M137" s="218">
        <f>[1]ИД_08!$T$23</f>
        <v>5208.72</v>
      </c>
      <c r="N137" s="218">
        <f>[1]ИД_09!$T$23</f>
        <v>4462.5599999999995</v>
      </c>
      <c r="O137" s="217">
        <f t="shared" ref="O137:O142" si="163">SUM(L137:N137)</f>
        <v>14905.679999999998</v>
      </c>
      <c r="P137" s="216">
        <f t="shared" ref="P137:P142" si="164">K137+O137</f>
        <v>41958.172959278876</v>
      </c>
      <c r="Q137" s="218">
        <f>[1]ИД_10!$T$23</f>
        <v>5148</v>
      </c>
      <c r="R137" s="218">
        <f>[1]ИД_11!$T$23</f>
        <v>4967.76</v>
      </c>
      <c r="S137" s="218">
        <f>[1]ИД_12!$T$23</f>
        <v>4700.6399999999994</v>
      </c>
      <c r="T137" s="217">
        <f t="shared" ref="T137:T142" si="165">SUM(Q137:S137)</f>
        <v>14816.4</v>
      </c>
      <c r="U137" s="216">
        <f t="shared" ref="U137:U142" si="166">P137+T137</f>
        <v>56774.572959278878</v>
      </c>
      <c r="V137"/>
      <c r="W137"/>
      <c r="X137"/>
      <c r="Y137"/>
      <c r="Z137"/>
      <c r="AA137"/>
      <c r="AB137"/>
      <c r="AC137"/>
      <c r="AD137"/>
    </row>
    <row r="138" spans="1:30" s="211" customFormat="1" ht="18.75" hidden="1" x14ac:dyDescent="0.3">
      <c r="A138" s="426"/>
      <c r="B138" s="347"/>
      <c r="C138" s="219"/>
      <c r="D138" s="219"/>
      <c r="E138" s="219"/>
      <c r="F138" s="220"/>
      <c r="G138" s="219"/>
      <c r="H138" s="219"/>
      <c r="I138" s="219"/>
      <c r="J138" s="220"/>
      <c r="K138" s="220"/>
      <c r="L138" s="219"/>
      <c r="M138" s="219"/>
      <c r="N138" s="219"/>
      <c r="O138" s="220"/>
      <c r="P138" s="220"/>
      <c r="Q138" s="219"/>
      <c r="R138" s="219"/>
      <c r="S138" s="219"/>
      <c r="T138" s="220"/>
      <c r="U138" s="220"/>
      <c r="V138"/>
      <c r="W138"/>
      <c r="X138"/>
      <c r="Y138"/>
      <c r="Z138"/>
      <c r="AA138"/>
      <c r="AB138"/>
      <c r="AC138"/>
      <c r="AD138"/>
    </row>
    <row r="139" spans="1:30" s="211" customFormat="1" ht="18.75" x14ac:dyDescent="0.3">
      <c r="A139" s="427" t="s">
        <v>26</v>
      </c>
      <c r="B139" s="348"/>
      <c r="C139" s="221">
        <f>[1]ИД_01!$O$23</f>
        <v>285.6359402644818</v>
      </c>
      <c r="D139" s="221">
        <f>[1]ИД_02!$O$23</f>
        <v>304.56</v>
      </c>
      <c r="E139" s="221">
        <f>[1]ИД_03!$O$23</f>
        <v>275.28000000000003</v>
      </c>
      <c r="F139" s="222">
        <f t="shared" si="160"/>
        <v>865.47594026448178</v>
      </c>
      <c r="G139" s="221">
        <f>[1]ИД_04!$O$23</f>
        <v>321.12</v>
      </c>
      <c r="H139" s="221">
        <f>[1]ИД_05!$O$23</f>
        <v>188.16</v>
      </c>
      <c r="I139" s="221">
        <f>[1]ИД_06!$O$23</f>
        <v>0</v>
      </c>
      <c r="J139" s="222">
        <f t="shared" si="161"/>
        <v>509.28</v>
      </c>
      <c r="K139" s="222">
        <f t="shared" si="162"/>
        <v>1374.7559402644818</v>
      </c>
      <c r="L139" s="221">
        <f>[1]ИД_07!$O$23</f>
        <v>0</v>
      </c>
      <c r="M139" s="221">
        <f>[1]ИД_08!$O$23</f>
        <v>186</v>
      </c>
      <c r="N139" s="221">
        <f>[1]ИД_09!$O$23</f>
        <v>216</v>
      </c>
      <c r="O139" s="222">
        <f t="shared" si="163"/>
        <v>402</v>
      </c>
      <c r="P139" s="222">
        <f t="shared" si="164"/>
        <v>1776.7559402644818</v>
      </c>
      <c r="Q139" s="221">
        <f>[1]ИД_10!$O$23</f>
        <v>203.04000000000002</v>
      </c>
      <c r="R139" s="221">
        <f>[1]ИД_11!$O$23</f>
        <v>217.92000000000002</v>
      </c>
      <c r="S139" s="221">
        <f>[1]ИД_12!$O$23</f>
        <v>185.04</v>
      </c>
      <c r="T139" s="222">
        <f t="shared" si="165"/>
        <v>606</v>
      </c>
      <c r="U139" s="222">
        <f t="shared" si="166"/>
        <v>2382.755940264482</v>
      </c>
      <c r="V139"/>
      <c r="W139"/>
      <c r="X139"/>
      <c r="Y139"/>
      <c r="Z139"/>
      <c r="AA139"/>
      <c r="AB139"/>
      <c r="AC139"/>
      <c r="AD139"/>
    </row>
    <row r="140" spans="1:30" s="211" customFormat="1" ht="18.75" x14ac:dyDescent="0.3">
      <c r="A140" s="428" t="s">
        <v>27</v>
      </c>
      <c r="B140" s="348"/>
      <c r="C140" s="221">
        <f>[1]ИД_01!$P$23</f>
        <v>260.15999999999997</v>
      </c>
      <c r="D140" s="221">
        <f>[1]ИД_02!$P$23</f>
        <v>196.79999999999998</v>
      </c>
      <c r="E140" s="221">
        <f>[1]ИД_03!$P$23</f>
        <v>241.20000000000002</v>
      </c>
      <c r="F140" s="222">
        <f t="shared" si="160"/>
        <v>698.16</v>
      </c>
      <c r="G140" s="221">
        <f>[1]ИД_04!$P$23</f>
        <v>85.679999999999993</v>
      </c>
      <c r="H140" s="221">
        <f>[1]ИД_05!$P$23</f>
        <v>256.56</v>
      </c>
      <c r="I140" s="221">
        <f>[1]ИД_06!$P$23</f>
        <v>219.84</v>
      </c>
      <c r="J140" s="222">
        <f t="shared" si="161"/>
        <v>562.08000000000004</v>
      </c>
      <c r="K140" s="222">
        <f t="shared" si="162"/>
        <v>1260.24</v>
      </c>
      <c r="L140" s="221">
        <f>[1]ИД_07!$P$23</f>
        <v>266.39999999999998</v>
      </c>
      <c r="M140" s="221">
        <f>[1]ИД_08!$P$23</f>
        <v>216.71999999999997</v>
      </c>
      <c r="N140" s="221">
        <f>[1]ИД_09!$P$23</f>
        <v>238.56</v>
      </c>
      <c r="O140" s="222">
        <f t="shared" si="163"/>
        <v>721.68</v>
      </c>
      <c r="P140" s="222">
        <f t="shared" si="164"/>
        <v>1981.92</v>
      </c>
      <c r="Q140" s="221">
        <f>[1]ИД_10!$P$23</f>
        <v>228</v>
      </c>
      <c r="R140" s="221">
        <f>[1]ИД_11!$P$23</f>
        <v>239.76</v>
      </c>
      <c r="S140" s="221">
        <f>[1]ИД_12!$P$23</f>
        <v>212.64</v>
      </c>
      <c r="T140" s="222">
        <f t="shared" si="165"/>
        <v>680.4</v>
      </c>
      <c r="U140" s="222">
        <f t="shared" si="166"/>
        <v>2662.32</v>
      </c>
      <c r="V140"/>
      <c r="W140"/>
      <c r="X140"/>
      <c r="Y140"/>
      <c r="Z140"/>
      <c r="AA140"/>
      <c r="AB140"/>
      <c r="AC140"/>
      <c r="AD140"/>
    </row>
    <row r="141" spans="1:30" s="211" customFormat="1" ht="18.75" x14ac:dyDescent="0.3">
      <c r="A141" s="235" t="s">
        <v>29</v>
      </c>
      <c r="B141" s="346"/>
      <c r="C141" s="218">
        <f>[1]ИД_01!$X$23</f>
        <v>744</v>
      </c>
      <c r="D141" s="218">
        <f>[1]ИД_02!$X$23</f>
        <v>672</v>
      </c>
      <c r="E141" s="218">
        <f>[1]ИД_03!$X$23</f>
        <v>648</v>
      </c>
      <c r="F141" s="217">
        <f t="shared" si="160"/>
        <v>2064</v>
      </c>
      <c r="G141" s="218">
        <f>[1]ИД_04!$X$23</f>
        <v>504</v>
      </c>
      <c r="H141" s="218">
        <f>[1]ИД_05!$X$23</f>
        <v>576</v>
      </c>
      <c r="I141" s="218">
        <f>[1]ИД_06!$X$23</f>
        <v>720</v>
      </c>
      <c r="J141" s="217">
        <f t="shared" si="161"/>
        <v>1800</v>
      </c>
      <c r="K141" s="216">
        <f t="shared" si="162"/>
        <v>3864</v>
      </c>
      <c r="L141" s="218">
        <f>[1]ИД_07!$X$23</f>
        <v>480</v>
      </c>
      <c r="M141" s="218">
        <f>[1]ИД_08!$X$23</f>
        <v>144</v>
      </c>
      <c r="N141" s="218">
        <f>[1]ИД_09!$X$23</f>
        <v>0</v>
      </c>
      <c r="O141" s="217">
        <f t="shared" si="163"/>
        <v>624</v>
      </c>
      <c r="P141" s="216">
        <f t="shared" si="164"/>
        <v>4488</v>
      </c>
      <c r="Q141" s="218">
        <f>[1]ИД_10!$X$23</f>
        <v>0</v>
      </c>
      <c r="R141" s="218">
        <f>[1]ИД_11!$X$23</f>
        <v>0</v>
      </c>
      <c r="S141" s="218">
        <f>[1]ИД_12!$X$23</f>
        <v>408</v>
      </c>
      <c r="T141" s="217">
        <f t="shared" si="165"/>
        <v>408</v>
      </c>
      <c r="U141" s="216">
        <f t="shared" si="166"/>
        <v>4896</v>
      </c>
      <c r="V141"/>
      <c r="W141"/>
      <c r="X141"/>
      <c r="Y141"/>
      <c r="Z141"/>
      <c r="AA141"/>
      <c r="AB141"/>
      <c r="AC141"/>
      <c r="AD141"/>
    </row>
    <row r="142" spans="1:30" s="211" customFormat="1" ht="21.75" customHeight="1" x14ac:dyDescent="0.3">
      <c r="A142" s="235" t="s">
        <v>30</v>
      </c>
      <c r="B142" s="346"/>
      <c r="C142" s="218">
        <f>[1]ИД_01!$W$23</f>
        <v>1581.6359402644819</v>
      </c>
      <c r="D142" s="218">
        <f>[1]ИД_02!$W$23</f>
        <v>1648.56</v>
      </c>
      <c r="E142" s="218">
        <f>[1]ИД_03!$W$23</f>
        <v>1547.28</v>
      </c>
      <c r="F142" s="217">
        <f t="shared" si="160"/>
        <v>4777.4759402644813</v>
      </c>
      <c r="G142" s="218">
        <f>[1]ИД_04!$W$23</f>
        <v>1305.1199999999999</v>
      </c>
      <c r="H142" s="218">
        <f>[1]ИД_05!$W$23</f>
        <v>1508.1599999999999</v>
      </c>
      <c r="I142" s="218">
        <f>[1]ИД_06!$W$23</f>
        <v>720</v>
      </c>
      <c r="J142" s="217">
        <f t="shared" si="161"/>
        <v>3533.2799999999997</v>
      </c>
      <c r="K142" s="216">
        <f t="shared" si="162"/>
        <v>8310.7559402644802</v>
      </c>
      <c r="L142" s="218">
        <f>[1]ИД_07!$W$23</f>
        <v>744</v>
      </c>
      <c r="M142" s="218">
        <f>[1]ИД_08!$W$23</f>
        <v>810</v>
      </c>
      <c r="N142" s="218">
        <f>[1]ИД_09!$W$23</f>
        <v>1584</v>
      </c>
      <c r="O142" s="217">
        <f t="shared" si="163"/>
        <v>3138</v>
      </c>
      <c r="P142" s="216">
        <f t="shared" si="164"/>
        <v>11448.75594026448</v>
      </c>
      <c r="Q142" s="218">
        <f>[1]ИД_10!$W$23</f>
        <v>1691.04</v>
      </c>
      <c r="R142" s="218">
        <f>[1]ИД_11!$W$23</f>
        <v>1177.92</v>
      </c>
      <c r="S142" s="218">
        <f>[1]ИД_12!$W$23</f>
        <v>1673.04</v>
      </c>
      <c r="T142" s="217">
        <f t="shared" si="165"/>
        <v>4542</v>
      </c>
      <c r="U142" s="216">
        <f t="shared" si="166"/>
        <v>15990.75594026448</v>
      </c>
      <c r="V142"/>
      <c r="W142"/>
      <c r="X142"/>
      <c r="Y142"/>
      <c r="Z142"/>
      <c r="AA142"/>
      <c r="AB142"/>
      <c r="AC142"/>
      <c r="AD142"/>
    </row>
    <row r="143" spans="1:30" ht="23.25" customHeight="1" x14ac:dyDescent="0.35">
      <c r="B143" s="224"/>
      <c r="C143" s="224"/>
      <c r="D143" s="224"/>
      <c r="E143" s="224"/>
      <c r="F143" s="224"/>
      <c r="G143" s="224"/>
      <c r="H143" s="224"/>
      <c r="I143" s="224"/>
      <c r="J143"/>
      <c r="K143"/>
      <c r="L143" s="224"/>
      <c r="M143" s="224"/>
      <c r="N143" s="224"/>
      <c r="O143" s="224"/>
      <c r="P143" s="224"/>
      <c r="Q143" s="224"/>
      <c r="R143" s="224"/>
      <c r="S143" s="224"/>
      <c r="T143" s="1"/>
    </row>
    <row r="144" spans="1:30" ht="23.25" customHeight="1" x14ac:dyDescent="0.35">
      <c r="A144" s="223" t="s">
        <v>80</v>
      </c>
      <c r="B144" s="224"/>
      <c r="C144" s="225"/>
      <c r="D144" s="225"/>
      <c r="E144" s="225"/>
      <c r="F144" s="224"/>
      <c r="G144" s="225"/>
      <c r="H144" s="225"/>
      <c r="I144" s="225"/>
      <c r="J144"/>
      <c r="K144" s="226"/>
      <c r="L144" s="225"/>
      <c r="M144" s="225"/>
      <c r="N144" s="225"/>
      <c r="O144" s="224"/>
      <c r="P144" s="224"/>
      <c r="Q144" s="225"/>
      <c r="R144" s="225"/>
      <c r="S144" s="225"/>
      <c r="T144" s="1"/>
    </row>
    <row r="145" spans="1:30" ht="23.25" customHeight="1" x14ac:dyDescent="0.35">
      <c r="A145" s="223" t="s">
        <v>81</v>
      </c>
      <c r="B145" s="224"/>
      <c r="C145" s="227"/>
      <c r="D145" s="227"/>
      <c r="E145" s="227"/>
      <c r="F145" s="227"/>
      <c r="G145" s="227"/>
      <c r="H145" s="227"/>
      <c r="I145" s="227"/>
      <c r="J145" s="228"/>
      <c r="K145" s="228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</row>
    <row r="146" spans="1:30" ht="23.25" customHeight="1" x14ac:dyDescent="0.3">
      <c r="B146" s="185"/>
      <c r="C146" s="230"/>
      <c r="D146" s="230"/>
      <c r="E146" s="230"/>
      <c r="F146" s="1"/>
      <c r="G146" s="230"/>
      <c r="H146" s="230"/>
      <c r="I146" s="230"/>
      <c r="J146" s="1"/>
      <c r="L146" s="230"/>
      <c r="M146" s="230"/>
      <c r="N146" s="230"/>
      <c r="O146" s="1"/>
      <c r="Q146" s="230"/>
      <c r="R146" s="230"/>
      <c r="S146" s="230"/>
      <c r="T146" s="429"/>
      <c r="U146" s="429"/>
    </row>
    <row r="147" spans="1:30" ht="23.25" customHeight="1" x14ac:dyDescent="0.35">
      <c r="A147" s="229"/>
      <c r="B147" s="185"/>
      <c r="C147" s="230"/>
      <c r="D147" s="230"/>
      <c r="E147" s="230"/>
      <c r="F147" s="1"/>
      <c r="G147" s="230"/>
      <c r="H147" s="230"/>
      <c r="I147" s="230"/>
      <c r="J147" s="1"/>
      <c r="L147" s="230"/>
      <c r="M147" s="230"/>
      <c r="N147" s="230"/>
      <c r="O147" s="1"/>
      <c r="Q147" s="230"/>
      <c r="R147" s="230"/>
      <c r="S147" s="230"/>
      <c r="T147" s="429"/>
      <c r="U147" s="429"/>
    </row>
    <row r="148" spans="1:30" ht="23.25" customHeight="1" x14ac:dyDescent="0.35">
      <c r="A148" s="231" t="s">
        <v>82</v>
      </c>
      <c r="B148" s="232" t="s">
        <v>83</v>
      </c>
      <c r="C148" s="233">
        <f>C152+C153+C150</f>
        <v>166131.39599305094</v>
      </c>
      <c r="D148" s="233">
        <f t="shared" ref="D148:S148" si="167">D152+D153+D150</f>
        <v>143691.73827152725</v>
      </c>
      <c r="E148" s="233">
        <f t="shared" si="167"/>
        <v>116224.42457618559</v>
      </c>
      <c r="F148" s="233"/>
      <c r="G148" s="233">
        <f t="shared" si="167"/>
        <v>94589.659931806251</v>
      </c>
      <c r="H148" s="233">
        <f t="shared" si="167"/>
        <v>55850.712122102101</v>
      </c>
      <c r="I148" s="233">
        <f t="shared" si="167"/>
        <v>28779.986272207545</v>
      </c>
      <c r="J148" s="233"/>
      <c r="K148" s="233"/>
      <c r="L148" s="233">
        <f t="shared" si="167"/>
        <v>24002.921302734321</v>
      </c>
      <c r="M148" s="233">
        <f t="shared" si="167"/>
        <v>7406.7697394010302</v>
      </c>
      <c r="N148" s="233">
        <f t="shared" si="167"/>
        <v>53994.45118392841</v>
      </c>
      <c r="O148" s="233"/>
      <c r="P148" s="233"/>
      <c r="Q148" s="233">
        <f t="shared" si="167"/>
        <v>94208.375615428638</v>
      </c>
      <c r="R148" s="233">
        <f t="shared" si="167"/>
        <v>123907.94234315255</v>
      </c>
      <c r="S148" s="233">
        <f t="shared" si="167"/>
        <v>165036.42497625347</v>
      </c>
      <c r="T148" s="233"/>
      <c r="U148" s="233">
        <f>SUM(C148:E148,G148:I148,L148:N148,Q148:S148)</f>
        <v>1073824.8023277782</v>
      </c>
    </row>
    <row r="149" spans="1:30" ht="23.25" customHeight="1" x14ac:dyDescent="0.3">
      <c r="A149" s="405" t="s">
        <v>115</v>
      </c>
      <c r="B149" s="363" t="s">
        <v>83</v>
      </c>
      <c r="C149" s="364">
        <f>C148-C151</f>
        <v>156454.73198023738</v>
      </c>
      <c r="D149" s="364">
        <f t="shared" ref="D149:S149" si="168">D148-D151</f>
        <v>133941.17277022975</v>
      </c>
      <c r="E149" s="364">
        <f t="shared" si="168"/>
        <v>116224.42457618559</v>
      </c>
      <c r="F149" s="364"/>
      <c r="G149" s="364">
        <f t="shared" si="168"/>
        <v>94589.659931806251</v>
      </c>
      <c r="H149" s="364">
        <f t="shared" si="168"/>
        <v>55850.712122102101</v>
      </c>
      <c r="I149" s="364">
        <f t="shared" si="168"/>
        <v>28779.986272207545</v>
      </c>
      <c r="J149" s="364"/>
      <c r="K149" s="364"/>
      <c r="L149" s="364">
        <f t="shared" si="168"/>
        <v>24002.921302734321</v>
      </c>
      <c r="M149" s="364">
        <f t="shared" si="168"/>
        <v>7406.7697394010302</v>
      </c>
      <c r="N149" s="364">
        <f t="shared" si="168"/>
        <v>53994.45118392841</v>
      </c>
      <c r="O149" s="364"/>
      <c r="P149" s="364"/>
      <c r="Q149" s="364">
        <f t="shared" si="168"/>
        <v>94208.375615428638</v>
      </c>
      <c r="R149" s="364">
        <f t="shared" si="168"/>
        <v>114231.27833033897</v>
      </c>
      <c r="S149" s="364">
        <f t="shared" si="168"/>
        <v>155359.76096343991</v>
      </c>
      <c r="T149" s="364"/>
      <c r="U149" s="364">
        <f t="shared" ref="U149:U153" si="169">SUM(C149:E149,G149:I149,L149:N149,Q149:S149)</f>
        <v>1035044.2447880401</v>
      </c>
    </row>
    <row r="150" spans="1:30" ht="23.25" customHeight="1" x14ac:dyDescent="0.3">
      <c r="A150" s="425" t="s">
        <v>25</v>
      </c>
      <c r="B150" s="232" t="s">
        <v>83</v>
      </c>
      <c r="C150" s="234">
        <f>[1]ИД_01!$D$130</f>
        <v>2166.5556265883811</v>
      </c>
      <c r="D150" s="234">
        <f>[1]ИД_02!$D$130</f>
        <v>2584.3214457050294</v>
      </c>
      <c r="E150" s="234">
        <f>[1]ИД_03!$D$130</f>
        <v>848.91847867854585</v>
      </c>
      <c r="F150" s="234"/>
      <c r="G150" s="234">
        <f>[1]ИД_04!$D$130</f>
        <v>3402.8589575759206</v>
      </c>
      <c r="H150" s="234">
        <f>[1]ИД_05!$D$130</f>
        <v>142.53367901557405</v>
      </c>
      <c r="I150" s="234">
        <f>[1]ИД_06!$D$130</f>
        <v>368.82091626327821</v>
      </c>
      <c r="J150" s="234"/>
      <c r="K150" s="234"/>
      <c r="L150" s="234">
        <f>[1]ИД_07!$D$130</f>
        <v>243.69952197358967</v>
      </c>
      <c r="M150" s="234">
        <f>[1]ИД_08!$D$130</f>
        <v>0</v>
      </c>
      <c r="N150" s="234">
        <f>[1]ИД_09!$D$130</f>
        <v>192.43737941112829</v>
      </c>
      <c r="O150" s="234"/>
      <c r="P150" s="234"/>
      <c r="Q150" s="234">
        <f>[1]ИД_10!$D$130</f>
        <v>12787.723096858883</v>
      </c>
      <c r="R150" s="234">
        <f>[1]ИД_11!$D$130</f>
        <v>1200.6967277686222</v>
      </c>
      <c r="S150" s="234">
        <f>[1]ИД_12!$D$130</f>
        <v>5014.8779646042358</v>
      </c>
      <c r="T150" s="234"/>
      <c r="U150" s="234">
        <f t="shared" si="169"/>
        <v>28953.443794443185</v>
      </c>
    </row>
    <row r="151" spans="1:30" ht="23.25" customHeight="1" x14ac:dyDescent="0.3">
      <c r="A151" s="427" t="s">
        <v>26</v>
      </c>
      <c r="B151" s="363"/>
      <c r="C151" s="365">
        <f>[1]ИД_01!$D$131</f>
        <v>9676.6640128135696</v>
      </c>
      <c r="D151" s="365">
        <f>[1]ИД_02!$D$131</f>
        <v>9750.5655012974912</v>
      </c>
      <c r="E151" s="365">
        <f>[1]ИД_03!$D$131</f>
        <v>0</v>
      </c>
      <c r="F151" s="365"/>
      <c r="G151" s="365">
        <f>[1]ИД_04!$D$131</f>
        <v>0</v>
      </c>
      <c r="H151" s="365">
        <f>[1]ИД_05!$D$131</f>
        <v>0</v>
      </c>
      <c r="I151" s="365">
        <f>[1]ИД_06!$D$131</f>
        <v>0</v>
      </c>
      <c r="J151" s="365"/>
      <c r="K151" s="365"/>
      <c r="L151" s="365">
        <f>[1]ИД_07!$D$131</f>
        <v>0</v>
      </c>
      <c r="M151" s="365">
        <f>[1]ИД_08!$D$131</f>
        <v>0</v>
      </c>
      <c r="N151" s="365">
        <f>[1]ИД_09!$D$131</f>
        <v>0</v>
      </c>
      <c r="O151" s="365"/>
      <c r="P151" s="365"/>
      <c r="Q151" s="365">
        <f>[1]ИД_10!$D$131</f>
        <v>0</v>
      </c>
      <c r="R151" s="365">
        <f>[1]ИД_11!$D$131</f>
        <v>9676.6640128135696</v>
      </c>
      <c r="S151" s="365">
        <f>[1]ИД_12!$D$131</f>
        <v>9676.6640128135696</v>
      </c>
      <c r="T151" s="365"/>
      <c r="U151" s="365">
        <f t="shared" si="169"/>
        <v>38780.557539738198</v>
      </c>
    </row>
    <row r="152" spans="1:30" ht="23.25" customHeight="1" x14ac:dyDescent="0.3">
      <c r="A152" s="235" t="s">
        <v>29</v>
      </c>
      <c r="B152" s="232" t="s">
        <v>83</v>
      </c>
      <c r="C152" s="236">
        <f>[1]ИД_01!$D$132</f>
        <v>33911.018447633869</v>
      </c>
      <c r="D152" s="236">
        <f>[1]ИД_02!$D$132</f>
        <v>22545.114502410612</v>
      </c>
      <c r="E152" s="236">
        <f>[1]ИД_03!$D$132</f>
        <v>20677.171241232241</v>
      </c>
      <c r="F152" s="236"/>
      <c r="G152" s="236">
        <f>[1]ИД_04!$D$132</f>
        <v>18852.845786593112</v>
      </c>
      <c r="H152" s="236">
        <f>[1]ИД_05!$D$132</f>
        <v>5597.3262194255412</v>
      </c>
      <c r="I152" s="236">
        <f>[1]ИД_06!$D$132</f>
        <v>9107.1765585360808</v>
      </c>
      <c r="J152" s="236"/>
      <c r="K152" s="236"/>
      <c r="L152" s="236">
        <f>[1]ИД_07!$D$132</f>
        <v>3696.72577217654</v>
      </c>
      <c r="M152" s="236">
        <f>[1]ИД_08!$D$132</f>
        <v>0</v>
      </c>
      <c r="N152" s="236">
        <f>[1]ИД_09!$D$132</f>
        <v>0</v>
      </c>
      <c r="O152" s="236"/>
      <c r="P152" s="236"/>
      <c r="Q152" s="236">
        <f>[1]ИД_10!$D$132</f>
        <v>0</v>
      </c>
      <c r="R152" s="236">
        <f>[1]ИД_11!$D$132</f>
        <v>0</v>
      </c>
      <c r="S152" s="236">
        <f>[1]ИД_12!$D$132</f>
        <v>15647.247360159334</v>
      </c>
      <c r="T152" s="236"/>
      <c r="U152" s="236">
        <f t="shared" si="169"/>
        <v>130034.62588816733</v>
      </c>
    </row>
    <row r="153" spans="1:30" ht="23.25" customHeight="1" x14ac:dyDescent="0.3">
      <c r="A153" s="235" t="s">
        <v>30</v>
      </c>
      <c r="B153" s="232" t="s">
        <v>83</v>
      </c>
      <c r="C153" s="236">
        <f>[1]ИД_01!$D$133</f>
        <v>130053.8219188287</v>
      </c>
      <c r="D153" s="236">
        <f>[1]ИД_02!$D$133</f>
        <v>118562.30232341163</v>
      </c>
      <c r="E153" s="236">
        <f>[1]ИД_03!$D$133</f>
        <v>94698.3348562748</v>
      </c>
      <c r="F153" s="236"/>
      <c r="G153" s="236">
        <f>[1]ИД_04!$D$133</f>
        <v>72333.955187637213</v>
      </c>
      <c r="H153" s="236">
        <f>[1]ИД_05!$D$133</f>
        <v>50110.852223660986</v>
      </c>
      <c r="I153" s="236">
        <f>[1]ИД_06!$D$133</f>
        <v>19303.988797408187</v>
      </c>
      <c r="J153" s="236"/>
      <c r="K153" s="236"/>
      <c r="L153" s="236">
        <f>[1]ИД_07!$D$133</f>
        <v>20062.496008584189</v>
      </c>
      <c r="M153" s="236">
        <f>[1]ИД_08!$D$133</f>
        <v>7406.7697394010302</v>
      </c>
      <c r="N153" s="236">
        <f>[1]ИД_09!$D$133</f>
        <v>53802.013804517279</v>
      </c>
      <c r="O153" s="236"/>
      <c r="P153" s="236"/>
      <c r="Q153" s="236">
        <f>[1]ИД_10!$D$133</f>
        <v>81420.652518569754</v>
      </c>
      <c r="R153" s="236">
        <f>[1]ИД_11!$D$133</f>
        <v>122707.24561538393</v>
      </c>
      <c r="S153" s="236">
        <f>[1]ИД_12!$D$133</f>
        <v>144374.29965148991</v>
      </c>
      <c r="T153" s="236"/>
      <c r="U153" s="236">
        <f t="shared" si="169"/>
        <v>914836.73264516762</v>
      </c>
    </row>
    <row r="154" spans="1:30" ht="23.25" customHeight="1" x14ac:dyDescent="0.35">
      <c r="A154" s="224"/>
      <c r="B154" s="224"/>
      <c r="C154" s="237"/>
      <c r="D154" s="237"/>
      <c r="E154" s="237"/>
      <c r="F154" s="237"/>
      <c r="G154" s="237"/>
      <c r="H154" s="237"/>
      <c r="I154" s="237"/>
      <c r="J154" s="237"/>
      <c r="K154" s="237"/>
      <c r="L154" s="237"/>
      <c r="M154" s="237"/>
      <c r="N154" s="237"/>
      <c r="O154" s="237"/>
      <c r="P154" s="237"/>
      <c r="Q154" s="237"/>
      <c r="R154" s="237"/>
      <c r="S154" s="237"/>
      <c r="T154" s="237"/>
      <c r="U154" s="237"/>
    </row>
    <row r="155" spans="1:30" ht="23.25" customHeight="1" thickBot="1" x14ac:dyDescent="0.4">
      <c r="A155" s="238" t="s">
        <v>84</v>
      </c>
      <c r="B155" s="163"/>
      <c r="C155" s="239"/>
      <c r="D155" s="239"/>
      <c r="E155" s="239"/>
      <c r="F155" s="239"/>
      <c r="G155" s="239"/>
      <c r="H155" s="239"/>
      <c r="I155" s="239"/>
      <c r="J155" s="240"/>
      <c r="K155" s="240"/>
      <c r="L155" s="239"/>
      <c r="M155" s="239"/>
      <c r="N155" s="239"/>
      <c r="O155" s="239"/>
      <c r="P155" s="239"/>
      <c r="Q155" s="239"/>
      <c r="R155" s="239"/>
      <c r="S155" s="239"/>
      <c r="T155" s="241"/>
      <c r="U155" s="241"/>
    </row>
    <row r="156" spans="1:30" s="247" customFormat="1" ht="18.75" x14ac:dyDescent="0.3">
      <c r="A156" s="242" t="s">
        <v>85</v>
      </c>
      <c r="B156" s="243" t="s">
        <v>54</v>
      </c>
      <c r="C156" s="244">
        <f>[1]ИД_01!$F$140</f>
        <v>195.63969699432943</v>
      </c>
      <c r="D156" s="244">
        <f>[1]ИД_02!$F$140</f>
        <v>192.64934935335245</v>
      </c>
      <c r="E156" s="244">
        <f>[1]ИД_03!$F$140</f>
        <v>192.20749926492536</v>
      </c>
      <c r="F156" s="244"/>
      <c r="G156" s="244">
        <f>[1]ИД_04!$F$140</f>
        <v>190.16665112856208</v>
      </c>
      <c r="H156" s="244">
        <f>[1]ИД_05!$F$140</f>
        <v>182.7358889730732</v>
      </c>
      <c r="I156" s="244">
        <f>[1]ИД_06!$F$140</f>
        <v>202.28127534314558</v>
      </c>
      <c r="J156" s="244"/>
      <c r="K156" s="244"/>
      <c r="L156" s="244">
        <f>[1]ИД_07!$F$140</f>
        <v>189.4161909710358</v>
      </c>
      <c r="M156" s="244">
        <f>[1]ИД_08!$F$140</f>
        <v>154.97942669768719</v>
      </c>
      <c r="N156" s="244">
        <f>[1]ИД_09!$F$140</f>
        <v>169.54498802762677</v>
      </c>
      <c r="O156" s="244"/>
      <c r="P156" s="244"/>
      <c r="Q156" s="244">
        <f>[1]ИД_10!$F$140</f>
        <v>176.8261636473608</v>
      </c>
      <c r="R156" s="244">
        <f>[1]ИД_11!$F$140</f>
        <v>187.56272835317719</v>
      </c>
      <c r="S156" s="244">
        <f>[1]ИД_12!$F$140</f>
        <v>192.6285511516439</v>
      </c>
      <c r="T156" s="244"/>
      <c r="U156" s="245"/>
      <c r="V156" s="246"/>
      <c r="W156" s="246"/>
      <c r="X156" s="246"/>
      <c r="Y156" s="246"/>
      <c r="Z156" s="246"/>
      <c r="AA156" s="246"/>
      <c r="AB156" s="246"/>
      <c r="AC156" s="246"/>
      <c r="AD156" s="246"/>
    </row>
    <row r="157" spans="1:30" s="247" customFormat="1" ht="18.75" x14ac:dyDescent="0.3">
      <c r="A157" s="405" t="s">
        <v>115</v>
      </c>
      <c r="B157" s="366"/>
      <c r="C157" s="367">
        <f>[1]ИД_01!$I$140</f>
        <v>196.99220066189429</v>
      </c>
      <c r="D157" s="367">
        <f>[1]ИД_02!$I$140</f>
        <v>194.16153259324471</v>
      </c>
      <c r="E157" s="367">
        <f>[1]ИД_03!$I$140</f>
        <v>192.20749926492536</v>
      </c>
      <c r="F157" s="367"/>
      <c r="G157" s="367">
        <f>[1]ИД_04!$I$140</f>
        <v>190.16665112856208</v>
      </c>
      <c r="H157" s="367">
        <f>[1]ИД_05!$I$140</f>
        <v>182.7358889730732</v>
      </c>
      <c r="I157" s="367">
        <f>[1]ИД_06!$I$140</f>
        <v>202.28127534314558</v>
      </c>
      <c r="J157" s="367"/>
      <c r="K157" s="367"/>
      <c r="L157" s="367">
        <f>[1]ИД_07!$I$140</f>
        <v>189.4161909710358</v>
      </c>
      <c r="M157" s="367">
        <f>[1]ИД_08!$I$140</f>
        <v>154.97942669768719</v>
      </c>
      <c r="N157" s="367">
        <f>[1]ИД_09!$I$140</f>
        <v>169.54498802762677</v>
      </c>
      <c r="O157" s="367"/>
      <c r="P157" s="367"/>
      <c r="Q157" s="367">
        <f>[1]ИД_10!$I$140</f>
        <v>176.8261636473608</v>
      </c>
      <c r="R157" s="367">
        <f>[1]ИД_11!$I$140</f>
        <v>188.05192522823245</v>
      </c>
      <c r="S157" s="367">
        <f>[1]ИД_12!$I$140</f>
        <v>193.3388673658138</v>
      </c>
      <c r="T157" s="367"/>
      <c r="U157" s="368"/>
      <c r="V157" s="246"/>
      <c r="W157" s="246"/>
      <c r="X157" s="246"/>
      <c r="Y157" s="246"/>
      <c r="Z157" s="246"/>
      <c r="AA157" s="246"/>
      <c r="AB157" s="246"/>
      <c r="AC157" s="246"/>
      <c r="AD157" s="246"/>
    </row>
    <row r="158" spans="1:30" ht="18.75" x14ac:dyDescent="0.3">
      <c r="A158" s="425" t="s">
        <v>25</v>
      </c>
      <c r="B158" s="142" t="s">
        <v>54</v>
      </c>
      <c r="C158" s="249">
        <f>[1]ИД_01!$C$140</f>
        <v>216.38537362233947</v>
      </c>
      <c r="D158" s="249">
        <f>[1]ИД_02!$C$140</f>
        <v>200.1000658132738</v>
      </c>
      <c r="E158" s="249">
        <f>[1]ИД_03!$C$140</f>
        <v>262.12192621905655</v>
      </c>
      <c r="F158" s="249"/>
      <c r="G158" s="249">
        <f>[1]ИД_04!$C$140</f>
        <v>181.77186512841044</v>
      </c>
      <c r="H158" s="249">
        <f>[1]ИД_05!$C$140</f>
        <v>227.73153952820604</v>
      </c>
      <c r="I158" s="249">
        <f>[1]ИД_06!$C$140</f>
        <v>286.23523744901956</v>
      </c>
      <c r="J158" s="249"/>
      <c r="K158" s="249"/>
      <c r="L158" s="249">
        <f>[1]ИД_07!$C$140</f>
        <v>276.40817699917301</v>
      </c>
      <c r="M158" s="249">
        <f>[1]ИД_08!$C$140</f>
        <v>0</v>
      </c>
      <c r="N158" s="249">
        <f>[1]ИД_09!$C$140</f>
        <v>314.88605582231935</v>
      </c>
      <c r="O158" s="249"/>
      <c r="P158" s="249"/>
      <c r="Q158" s="249">
        <f>[1]ИД_10!$C$140</f>
        <v>160.11125446570247</v>
      </c>
      <c r="R158" s="249">
        <f>[1]ИД_11!$C$140</f>
        <v>171.18502193247852</v>
      </c>
      <c r="S158" s="249">
        <f>[1]ИД_12!$C$140</f>
        <v>210.29076630126119</v>
      </c>
      <c r="T158" s="250"/>
      <c r="U158" s="251"/>
    </row>
    <row r="159" spans="1:30" ht="18.75" x14ac:dyDescent="0.3">
      <c r="A159" s="427" t="s">
        <v>26</v>
      </c>
      <c r="B159" s="139"/>
      <c r="C159" s="369">
        <f>[1]ИД_01!$G$140</f>
        <v>174.13845152611705</v>
      </c>
      <c r="D159" s="369">
        <f>[1]ИД_02!$G$140</f>
        <v>172.2867020749641</v>
      </c>
      <c r="E159" s="369">
        <f>[1]ИД_03!$G$140</f>
        <v>0</v>
      </c>
      <c r="F159" s="369"/>
      <c r="G159" s="369">
        <f>[1]ИД_04!$G$140</f>
        <v>0</v>
      </c>
      <c r="H159" s="369">
        <f>[1]ИД_05!$G$140</f>
        <v>0</v>
      </c>
      <c r="I159" s="369">
        <f>[1]ИД_06!$G$140</f>
        <v>0</v>
      </c>
      <c r="J159" s="369"/>
      <c r="K159" s="369"/>
      <c r="L159" s="369">
        <f>[1]ИД_07!$G$140</f>
        <v>0</v>
      </c>
      <c r="M159" s="369">
        <f>[1]ИД_08!$G$140</f>
        <v>0</v>
      </c>
      <c r="N159" s="369">
        <f>[1]ИД_09!$G$140</f>
        <v>0</v>
      </c>
      <c r="O159" s="369"/>
      <c r="P159" s="369"/>
      <c r="Q159" s="369">
        <f>[1]ИД_10!$G$140</f>
        <v>0</v>
      </c>
      <c r="R159" s="369">
        <f>[1]ИД_11!$G$140</f>
        <v>185.61550976134055</v>
      </c>
      <c r="S159" s="369">
        <f>[1]ИД_12!$G$140</f>
        <v>174.68207354157369</v>
      </c>
      <c r="T159" s="370"/>
      <c r="U159" s="371"/>
    </row>
    <row r="160" spans="1:30" ht="18.75" x14ac:dyDescent="0.3">
      <c r="A160" s="248" t="s">
        <v>29</v>
      </c>
      <c r="B160" s="142" t="s">
        <v>54</v>
      </c>
      <c r="C160" s="249">
        <f>[1]ИД_01!$E$140</f>
        <v>211.06137329965955</v>
      </c>
      <c r="D160" s="249">
        <f>[1]ИД_02!$E$140</f>
        <v>217.06889121352071</v>
      </c>
      <c r="E160" s="249">
        <f>[1]ИД_03!$E$140</f>
        <v>218.95368974412904</v>
      </c>
      <c r="F160" s="249"/>
      <c r="G160" s="249">
        <f>[1]ИД_04!$E$140</f>
        <v>215.7681496296035</v>
      </c>
      <c r="H160" s="249">
        <f>[1]ИД_05!$E$140</f>
        <v>297.52062586988421</v>
      </c>
      <c r="I160" s="249">
        <f>[1]ИД_06!$E$140</f>
        <v>278.17317509965767</v>
      </c>
      <c r="J160" s="249"/>
      <c r="K160" s="249"/>
      <c r="L160" s="249">
        <f>[1]ИД_07!$E$140</f>
        <v>329.60751380259302</v>
      </c>
      <c r="M160" s="249">
        <f>[1]ИД_08!$E$140</f>
        <v>0</v>
      </c>
      <c r="N160" s="249">
        <f>[1]ИД_09!$E$140</f>
        <v>0</v>
      </c>
      <c r="O160" s="249"/>
      <c r="P160" s="249"/>
      <c r="Q160" s="249">
        <f>[1]ИД_10!$E$140</f>
        <v>0</v>
      </c>
      <c r="R160" s="249">
        <f>[1]ИД_11!$E$140</f>
        <v>0</v>
      </c>
      <c r="S160" s="249">
        <f>[1]ИД_12!$E$140</f>
        <v>213.48595607773319</v>
      </c>
      <c r="T160" s="250"/>
      <c r="U160" s="251"/>
    </row>
    <row r="161" spans="1:30" ht="19.5" thickBot="1" x14ac:dyDescent="0.35">
      <c r="A161" s="252" t="s">
        <v>30</v>
      </c>
      <c r="B161" s="253" t="s">
        <v>54</v>
      </c>
      <c r="C161" s="254">
        <f>[1]ИД_01!$D$140</f>
        <v>191.28711987962467</v>
      </c>
      <c r="D161" s="254">
        <f>[1]ИД_02!$D$140</f>
        <v>187.84829599828316</v>
      </c>
      <c r="E161" s="254">
        <f>[1]ИД_03!$D$140</f>
        <v>186.06552244345374</v>
      </c>
      <c r="F161" s="254"/>
      <c r="G161" s="254">
        <f>[1]ИД_04!$D$140</f>
        <v>183.89376998659236</v>
      </c>
      <c r="H161" s="254">
        <f>[1]ИД_05!$D$140</f>
        <v>169.9478732050224</v>
      </c>
      <c r="I161" s="254">
        <f>[1]ИД_06!$D$140</f>
        <v>166.09274909842367</v>
      </c>
      <c r="J161" s="254"/>
      <c r="K161" s="254"/>
      <c r="L161" s="254">
        <f>[1]ИД_07!$D$140</f>
        <v>163.52445431575771</v>
      </c>
      <c r="M161" s="254">
        <f>[1]ИД_08!$D$140</f>
        <v>154.97942669768813</v>
      </c>
      <c r="N161" s="254">
        <f>[1]ИД_09!$D$140</f>
        <v>169.16577266491677</v>
      </c>
      <c r="O161" s="254"/>
      <c r="P161" s="254"/>
      <c r="Q161" s="254">
        <f>[1]ИД_10!$D$140</f>
        <v>179.37532385711373</v>
      </c>
      <c r="R161" s="254">
        <f>[1]ИД_11!$D$140</f>
        <v>187.58022959913026</v>
      </c>
      <c r="S161" s="254">
        <f>[1]ИД_12!$D$140</f>
        <v>189.76297957595659</v>
      </c>
      <c r="T161" s="255"/>
      <c r="U161" s="256"/>
    </row>
    <row r="162" spans="1:30" s="247" customFormat="1" ht="18.75" x14ac:dyDescent="0.3">
      <c r="A162" s="242" t="s">
        <v>86</v>
      </c>
      <c r="B162" s="243" t="s">
        <v>54</v>
      </c>
      <c r="C162" s="244">
        <f>[1]ИД_01!$F$141</f>
        <v>331.54367586151136</v>
      </c>
      <c r="D162" s="244">
        <f>[1]ИД_02!$F$141</f>
        <v>331.00990138027055</v>
      </c>
      <c r="E162" s="244">
        <f>[1]ИД_03!$F$141</f>
        <v>331.16541819805082</v>
      </c>
      <c r="F162" s="244"/>
      <c r="G162" s="244">
        <f>[1]ИД_04!$F$141</f>
        <v>332.78579632540709</v>
      </c>
      <c r="H162" s="244">
        <f>[1]ИД_05!$F$141</f>
        <v>333.0108128303736</v>
      </c>
      <c r="I162" s="244">
        <f>[1]ИД_06!$F$141</f>
        <v>339.15097114208999</v>
      </c>
      <c r="J162" s="244"/>
      <c r="K162" s="244"/>
      <c r="L162" s="244">
        <f>[1]ИД_07!$F$141</f>
        <v>345.96154473560119</v>
      </c>
      <c r="M162" s="244">
        <f>[1]ИД_08!$F$141</f>
        <v>345.7463805019355</v>
      </c>
      <c r="N162" s="244">
        <f>[1]ИД_09!$F$141</f>
        <v>338.34424240242572</v>
      </c>
      <c r="O162" s="244"/>
      <c r="P162" s="244"/>
      <c r="Q162" s="244">
        <f>[1]ИД_10!$F$141</f>
        <v>335.8931008838448</v>
      </c>
      <c r="R162" s="244">
        <f>[1]ИД_11!$F$141</f>
        <v>332.05560188673792</v>
      </c>
      <c r="S162" s="244">
        <f>[1]ИД_12!$F$141</f>
        <v>331.6368111019641</v>
      </c>
      <c r="T162" s="244"/>
      <c r="U162" s="245"/>
      <c r="V162" s="246"/>
      <c r="W162" s="246"/>
      <c r="X162" s="246"/>
      <c r="Y162" s="246"/>
      <c r="Z162" s="246"/>
      <c r="AA162" s="246"/>
      <c r="AB162" s="246"/>
      <c r="AC162" s="246"/>
      <c r="AD162" s="246"/>
    </row>
    <row r="163" spans="1:30" s="247" customFormat="1" ht="18.75" x14ac:dyDescent="0.3">
      <c r="A163" s="405" t="s">
        <v>115</v>
      </c>
      <c r="B163" s="366"/>
      <c r="C163" s="367">
        <f>[1]ИД_01!$I$141</f>
        <v>332.14980134960189</v>
      </c>
      <c r="D163" s="367">
        <f>[1]ИД_02!$I$141</f>
        <v>331.50171117042328</v>
      </c>
      <c r="E163" s="367">
        <f>[1]ИД_03!$I$141</f>
        <v>331.52493280819442</v>
      </c>
      <c r="F163" s="367"/>
      <c r="G163" s="367">
        <f>[1]ИД_04!$I$141</f>
        <v>332.8741100544234</v>
      </c>
      <c r="H163" s="367">
        <f>[1]ИД_05!$I$141</f>
        <v>333.53501793691117</v>
      </c>
      <c r="I163" s="367">
        <f>[1]ИД_06!$I$141</f>
        <v>339.6974049928653</v>
      </c>
      <c r="J163" s="367"/>
      <c r="K163" s="367"/>
      <c r="L163" s="367">
        <f>[1]ИД_07!$I$141</f>
        <v>346.62801164096976</v>
      </c>
      <c r="M163" s="367">
        <f>[1]ИД_08!$I$141</f>
        <v>346.79629625731371</v>
      </c>
      <c r="N163" s="367">
        <f>[1]ИД_09!$I$141</f>
        <v>339.09703811711142</v>
      </c>
      <c r="O163" s="367"/>
      <c r="P163" s="367"/>
      <c r="Q163" s="367">
        <f>[1]ИД_10!$I$141</f>
        <v>336.60264464185548</v>
      </c>
      <c r="R163" s="367">
        <f>[1]ИД_11!$I$141</f>
        <v>333.30076850886792</v>
      </c>
      <c r="S163" s="367">
        <f>[1]ИД_03!$I$141</f>
        <v>331.52493280819442</v>
      </c>
      <c r="T163" s="367"/>
      <c r="U163" s="368"/>
      <c r="V163" s="246"/>
      <c r="W163" s="246"/>
      <c r="X163" s="246"/>
      <c r="Y163" s="246"/>
      <c r="Z163" s="246"/>
      <c r="AA163" s="246"/>
      <c r="AB163" s="246"/>
      <c r="AC163" s="246"/>
      <c r="AD163" s="246"/>
    </row>
    <row r="164" spans="1:30" ht="18.75" x14ac:dyDescent="0.3">
      <c r="A164" s="425" t="s">
        <v>25</v>
      </c>
      <c r="B164" s="142" t="s">
        <v>54</v>
      </c>
      <c r="C164" s="249">
        <f>[1]ИД_01!$C$141</f>
        <v>336.33354372389226</v>
      </c>
      <c r="D164" s="249">
        <f>[1]ИД_02!$C$141</f>
        <v>335.43581832966987</v>
      </c>
      <c r="E164" s="249">
        <f>[1]ИД_03!$C$141</f>
        <v>334.25163959552231</v>
      </c>
      <c r="F164" s="249"/>
      <c r="G164" s="249">
        <f>[1]ИД_04!$C$141</f>
        <v>336.3334540470513</v>
      </c>
      <c r="H164" s="249">
        <f>[1]ИД_05!$C$141</f>
        <v>336.03570299100642</v>
      </c>
      <c r="I164" s="249">
        <f>[1]ИД_06!$C$141</f>
        <v>342.20378273363951</v>
      </c>
      <c r="J164" s="249"/>
      <c r="K164" s="249"/>
      <c r="L164" s="249">
        <f>[1]ИД_07!$C$141</f>
        <v>349.05675622454476</v>
      </c>
      <c r="M164" s="249">
        <f>[1]ИД_08!$C$141</f>
        <v>347.61238700593003</v>
      </c>
      <c r="N164" s="249">
        <f>[1]ИД_09!$C$141</f>
        <v>341.57043232485626</v>
      </c>
      <c r="O164" s="249"/>
      <c r="P164" s="249"/>
      <c r="Q164" s="249">
        <f>[1]ИД_10!$C$141</f>
        <v>339.59898825879191</v>
      </c>
      <c r="R164" s="249">
        <f>[1]ИД_11!$C$141</f>
        <v>335.28329591520065</v>
      </c>
      <c r="S164" s="249">
        <f>[1]ИД_12!$C$141</f>
        <v>337.01250507376062</v>
      </c>
      <c r="T164" s="249"/>
      <c r="U164" s="257"/>
    </row>
    <row r="165" spans="1:30" ht="18.75" x14ac:dyDescent="0.3">
      <c r="A165" s="427" t="s">
        <v>26</v>
      </c>
      <c r="B165" s="139"/>
      <c r="C165" s="369">
        <f>[1]ИД_01!$G$141</f>
        <v>332.95535480128331</v>
      </c>
      <c r="D165" s="369">
        <f>[1]ИД_02!$G$141</f>
        <v>329.5527160942807</v>
      </c>
      <c r="E165" s="369">
        <f>[1]ИД_03!$G$141</f>
        <v>336.02548891009747</v>
      </c>
      <c r="F165" s="369"/>
      <c r="G165" s="369">
        <f>[1]ИД_04!$G$141</f>
        <v>334.11047685467349</v>
      </c>
      <c r="H165" s="369">
        <f>[1]ИД_05!$G$141</f>
        <v>335.38530039096474</v>
      </c>
      <c r="I165" s="369">
        <f>[1]ИД_06!$G$141</f>
        <v>0</v>
      </c>
      <c r="J165" s="369"/>
      <c r="K165" s="369"/>
      <c r="L165" s="369">
        <f>[1]ИД_07!$G$141</f>
        <v>0</v>
      </c>
      <c r="M165" s="369">
        <f>[1]ИД_08!$G$141</f>
        <v>332.22287106007605</v>
      </c>
      <c r="N165" s="369">
        <f>[1]ИД_09!$G$141</f>
        <v>330.00772248932941</v>
      </c>
      <c r="O165" s="369"/>
      <c r="P165" s="369"/>
      <c r="Q165" s="369">
        <f>[1]ИД_10!$G$141</f>
        <v>332.64571175021842</v>
      </c>
      <c r="R165" s="369">
        <f>[1]ИД_11!$G$141</f>
        <v>291.72678839865512</v>
      </c>
      <c r="S165" s="369">
        <f>[1]ИД_12!$G$141</f>
        <v>325.96872505686082</v>
      </c>
      <c r="T165" s="369"/>
      <c r="U165" s="372"/>
    </row>
    <row r="166" spans="1:30" ht="18.75" x14ac:dyDescent="0.3">
      <c r="A166" s="427" t="s">
        <v>27</v>
      </c>
      <c r="B166" s="139"/>
      <c r="C166" s="369">
        <f>C71</f>
        <v>318.52937486078446</v>
      </c>
      <c r="D166" s="369">
        <f t="shared" ref="D166:S166" si="170">D71</f>
        <v>319.51478558868598</v>
      </c>
      <c r="E166" s="369">
        <f t="shared" si="170"/>
        <v>317.99112131809073</v>
      </c>
      <c r="F166" s="369"/>
      <c r="G166" s="369">
        <f t="shared" si="170"/>
        <v>322.23184706908665</v>
      </c>
      <c r="H166" s="369">
        <f t="shared" si="170"/>
        <v>320.06303146065903</v>
      </c>
      <c r="I166" s="369">
        <f t="shared" si="170"/>
        <v>325.14009020554857</v>
      </c>
      <c r="J166" s="369"/>
      <c r="K166" s="369"/>
      <c r="L166" s="369">
        <f t="shared" si="170"/>
        <v>331.18954400984944</v>
      </c>
      <c r="M166" s="369">
        <f t="shared" si="170"/>
        <v>330.34053165071606</v>
      </c>
      <c r="N166" s="369">
        <f t="shared" si="170"/>
        <v>329.48104610217803</v>
      </c>
      <c r="O166" s="369"/>
      <c r="P166" s="369"/>
      <c r="Q166" s="369">
        <f t="shared" si="170"/>
        <v>320.7941537005824</v>
      </c>
      <c r="R166" s="369">
        <f t="shared" si="170"/>
        <v>319.7631260279914</v>
      </c>
      <c r="S166" s="369">
        <f t="shared" si="170"/>
        <v>320.7129592960967</v>
      </c>
      <c r="T166" s="369"/>
      <c r="U166" s="372"/>
    </row>
    <row r="167" spans="1:30" ht="18.75" x14ac:dyDescent="0.3">
      <c r="A167" s="248" t="s">
        <v>29</v>
      </c>
      <c r="B167" s="142" t="s">
        <v>54</v>
      </c>
      <c r="C167" s="249">
        <f>[1]ИД_01!$E$141</f>
        <v>310.93997928704408</v>
      </c>
      <c r="D167" s="249">
        <f>[1]ИД_02!$E$141</f>
        <v>312.35463345304851</v>
      </c>
      <c r="E167" s="249">
        <f>[1]ИД_03!$E$141</f>
        <v>312.83996835204999</v>
      </c>
      <c r="F167" s="249"/>
      <c r="G167" s="249">
        <f>[1]ИД_04!$E$141</f>
        <v>313.14960727819482</v>
      </c>
      <c r="H167" s="249">
        <f>[1]ИД_05!$E$141</f>
        <v>317.84091312455479</v>
      </c>
      <c r="I167" s="249">
        <f>[1]ИД_06!$E$141</f>
        <v>324.34119396646446</v>
      </c>
      <c r="J167" s="249"/>
      <c r="K167" s="249"/>
      <c r="L167" s="249">
        <f>[1]ИД_07!$E$141</f>
        <v>336.78912661526778</v>
      </c>
      <c r="M167" s="249">
        <f>[1]ИД_08!$E$141</f>
        <v>346.82058480658117</v>
      </c>
      <c r="N167" s="249">
        <f>[1]ИД_09!$E$141</f>
        <v>0</v>
      </c>
      <c r="O167" s="249"/>
      <c r="P167" s="249"/>
      <c r="Q167" s="249">
        <f>[1]ИД_10!$E$141</f>
        <v>0</v>
      </c>
      <c r="R167" s="249">
        <f>[1]ИД_11!$E$141</f>
        <v>0</v>
      </c>
      <c r="S167" s="249">
        <f>[1]ИД_12!$E$141</f>
        <v>311.44350634077188</v>
      </c>
      <c r="T167" s="249"/>
      <c r="U167" s="257"/>
    </row>
    <row r="168" spans="1:30" ht="19.5" thickBot="1" x14ac:dyDescent="0.35">
      <c r="A168" s="252" t="s">
        <v>30</v>
      </c>
      <c r="B168" s="253" t="s">
        <v>54</v>
      </c>
      <c r="C168" s="254">
        <f>[1]ИД_01!$D$141</f>
        <v>317.13789924737023</v>
      </c>
      <c r="D168" s="254">
        <f>[1]ИД_02!$D$141</f>
        <v>319.11131822663685</v>
      </c>
      <c r="E168" s="254">
        <f>[1]ИД_03!$D$141</f>
        <v>324.43090354085189</v>
      </c>
      <c r="F168" s="254"/>
      <c r="G168" s="254">
        <f>[1]ИД_04!$D$141</f>
        <v>321.82133811994731</v>
      </c>
      <c r="H168" s="254">
        <f>[1]ИД_05!$D$141</f>
        <v>327.78063816369928</v>
      </c>
      <c r="I168" s="254">
        <f>[1]ИД_06!$D$141</f>
        <v>329.47269435633478</v>
      </c>
      <c r="J168" s="254"/>
      <c r="K168" s="254"/>
      <c r="L168" s="254">
        <f>[1]ИД_07!$D$141</f>
        <v>324.43274134775521</v>
      </c>
      <c r="M168" s="254">
        <f>[1]ИД_08!$D$141</f>
        <v>332.52604873565821</v>
      </c>
      <c r="N168" s="254">
        <f>[1]ИД_09!$D$141</f>
        <v>326.13377587516317</v>
      </c>
      <c r="O168" s="254"/>
      <c r="P168" s="254"/>
      <c r="Q168" s="254">
        <f>[1]ИД_10!$D$141</f>
        <v>319.40308059314202</v>
      </c>
      <c r="R168" s="254">
        <f>[1]ИД_11!$D$141</f>
        <v>295.07117673566523</v>
      </c>
      <c r="S168" s="254">
        <f>[1]ИД_12!$D$141</f>
        <v>307.30524528738454</v>
      </c>
      <c r="T168" s="254"/>
      <c r="U168" s="258"/>
    </row>
    <row r="169" spans="1:30" ht="15" customHeight="1" x14ac:dyDescent="0.25">
      <c r="F169" s="1"/>
      <c r="J169"/>
      <c r="K169"/>
      <c r="O169" s="1"/>
      <c r="T169" s="1"/>
    </row>
    <row r="170" spans="1:30" ht="15" customHeight="1" thickBot="1" x14ac:dyDescent="0.3">
      <c r="A170" s="373" t="s">
        <v>117</v>
      </c>
      <c r="C170" s="259">
        <f>C171+C177-C41</f>
        <v>0</v>
      </c>
      <c r="D170" s="259">
        <f t="shared" ref="D170:S170" si="171">D171+D177-D41</f>
        <v>0</v>
      </c>
      <c r="E170" s="259">
        <f t="shared" si="171"/>
        <v>0</v>
      </c>
      <c r="F170" s="259"/>
      <c r="G170" s="259">
        <f t="shared" si="171"/>
        <v>0</v>
      </c>
      <c r="H170" s="259">
        <f t="shared" si="171"/>
        <v>0</v>
      </c>
      <c r="I170" s="259">
        <f t="shared" si="171"/>
        <v>0</v>
      </c>
      <c r="J170" s="259"/>
      <c r="K170" s="259"/>
      <c r="L170" s="259">
        <f t="shared" si="171"/>
        <v>0</v>
      </c>
      <c r="M170" s="259">
        <f t="shared" si="171"/>
        <v>0</v>
      </c>
      <c r="N170" s="259">
        <f t="shared" si="171"/>
        <v>0</v>
      </c>
      <c r="O170" s="259"/>
      <c r="P170" s="259"/>
      <c r="Q170" s="259">
        <f t="shared" si="171"/>
        <v>0</v>
      </c>
      <c r="R170" s="259">
        <f t="shared" si="171"/>
        <v>0</v>
      </c>
      <c r="S170" s="259">
        <f t="shared" si="171"/>
        <v>0</v>
      </c>
      <c r="T170" s="259"/>
      <c r="U170" s="259"/>
    </row>
    <row r="171" spans="1:30" ht="18.75" x14ac:dyDescent="0.3">
      <c r="A171" s="242" t="s">
        <v>118</v>
      </c>
      <c r="B171" s="243" t="s">
        <v>24</v>
      </c>
      <c r="C171" s="374">
        <f>SUM(C175:C176,C173)</f>
        <v>154.96343771621528</v>
      </c>
      <c r="D171" s="374">
        <f t="shared" ref="D171:E171" si="172">SUM(D175:D176,D173)</f>
        <v>134.00512426672648</v>
      </c>
      <c r="E171" s="374">
        <f t="shared" si="172"/>
        <v>107.90421851029566</v>
      </c>
      <c r="F171" s="374"/>
      <c r="G171" s="374">
        <f t="shared" ref="G171:I171" si="173">SUM(G175:G176,G173)</f>
        <v>88.12796513238321</v>
      </c>
      <c r="H171" s="374">
        <f t="shared" si="173"/>
        <v>51.681145138334649</v>
      </c>
      <c r="I171" s="374">
        <f t="shared" si="173"/>
        <v>26.38899715727386</v>
      </c>
      <c r="J171" s="374"/>
      <c r="K171" s="374"/>
      <c r="L171" s="374">
        <f t="shared" ref="L171:N171" si="174">SUM(L175:L176,L173)</f>
        <v>22.041410391566853</v>
      </c>
      <c r="M171" s="374">
        <f t="shared" si="174"/>
        <v>6.8460699759178656</v>
      </c>
      <c r="N171" s="374">
        <f t="shared" si="174"/>
        <v>50.033917833169589</v>
      </c>
      <c r="O171" s="374"/>
      <c r="P171" s="374"/>
      <c r="Q171" s="374">
        <f t="shared" ref="Q171:S171" si="175">SUM(Q175:Q176,Q173)</f>
        <v>87.317395127066931</v>
      </c>
      <c r="R171" s="374">
        <f t="shared" si="175"/>
        <v>114.92155285463926</v>
      </c>
      <c r="S171" s="374">
        <f t="shared" si="175"/>
        <v>154.27100407667885</v>
      </c>
      <c r="T171" s="374"/>
      <c r="U171" s="375"/>
    </row>
    <row r="172" spans="1:30" ht="18.75" x14ac:dyDescent="0.3">
      <c r="A172" s="405" t="s">
        <v>115</v>
      </c>
      <c r="B172" s="366"/>
      <c r="C172" s="376">
        <f>C171-C174</f>
        <v>145.79257403846813</v>
      </c>
      <c r="D172" s="376">
        <f t="shared" ref="D172:S172" si="176">D171-D174</f>
        <v>124.74149578711486</v>
      </c>
      <c r="E172" s="376">
        <f t="shared" si="176"/>
        <v>107.90421851029566</v>
      </c>
      <c r="F172" s="376"/>
      <c r="G172" s="376">
        <f t="shared" si="176"/>
        <v>88.12796513238321</v>
      </c>
      <c r="H172" s="376">
        <f t="shared" si="176"/>
        <v>51.681145138334649</v>
      </c>
      <c r="I172" s="376">
        <f t="shared" si="176"/>
        <v>26.38899715727386</v>
      </c>
      <c r="J172" s="376"/>
      <c r="K172" s="376"/>
      <c r="L172" s="376">
        <f t="shared" si="176"/>
        <v>22.041410391566853</v>
      </c>
      <c r="M172" s="376">
        <f t="shared" si="176"/>
        <v>6.8460699759178656</v>
      </c>
      <c r="N172" s="376">
        <f t="shared" si="176"/>
        <v>50.033917833169589</v>
      </c>
      <c r="O172" s="376"/>
      <c r="P172" s="376"/>
      <c r="Q172" s="376">
        <f t="shared" si="176"/>
        <v>87.317395127066931</v>
      </c>
      <c r="R172" s="376">
        <f t="shared" si="176"/>
        <v>91.84697247336095</v>
      </c>
      <c r="S172" s="376">
        <f t="shared" si="176"/>
        <v>148.39747636316784</v>
      </c>
      <c r="T172" s="377"/>
      <c r="U172" s="378"/>
    </row>
    <row r="173" spans="1:30" ht="18.75" x14ac:dyDescent="0.3">
      <c r="A173" s="425" t="s">
        <v>25</v>
      </c>
      <c r="B173" s="142" t="s">
        <v>24</v>
      </c>
      <c r="C173" s="379">
        <f>[1]ИД_01!$C$143/1000</f>
        <v>1.945602851765653</v>
      </c>
      <c r="D173" s="379">
        <f>[1]ИД_02!$C$143/1000</f>
        <v>2.3987998107302912</v>
      </c>
      <c r="E173" s="379">
        <f>[1]ИД_03!$C$143/1000</f>
        <v>0.37768683233796024</v>
      </c>
      <c r="F173" s="379"/>
      <c r="G173" s="379">
        <f>[1]ИД_04!$C$143/1000</f>
        <v>3.1192946147053617</v>
      </c>
      <c r="H173" s="379">
        <f>[1]ИД_05!$C$143/1000</f>
        <v>3.9520217615203405E-2</v>
      </c>
      <c r="I173" s="379">
        <f>[1]ИД_06!$C$143/1000</f>
        <v>9.7821638766565175E-2</v>
      </c>
      <c r="J173" s="379"/>
      <c r="K173" s="379"/>
      <c r="L173" s="379">
        <f>[1]ИД_07!$C$143/1000</f>
        <v>6.5121083592450502E-2</v>
      </c>
      <c r="M173" s="379">
        <f>[1]ИД_08!$C$143/1000</f>
        <v>4.3655745685100556E-14</v>
      </c>
      <c r="N173" s="379">
        <f>[1]ИД_09!$C$143/1000</f>
        <v>0.13020582919408491</v>
      </c>
      <c r="O173" s="379"/>
      <c r="P173" s="379"/>
      <c r="Q173" s="379">
        <f>[1]ИД_10!$C$143/1000</f>
        <v>11.554465713066344</v>
      </c>
      <c r="R173" s="379">
        <f>[1]ИД_11!$C$143/1000</f>
        <v>0.12267428401699272</v>
      </c>
      <c r="S173" s="379">
        <f>[1]ИД_12!$C$143/1000</f>
        <v>4.6839907301916215</v>
      </c>
      <c r="T173" s="266"/>
      <c r="U173" s="380"/>
    </row>
    <row r="174" spans="1:30" ht="18.75" x14ac:dyDescent="0.3">
      <c r="A174" s="427" t="s">
        <v>26</v>
      </c>
      <c r="B174" s="139" t="s">
        <v>24</v>
      </c>
      <c r="C174" s="381">
        <f>[1]ИД_01!$G$143/1000</f>
        <v>9.1708636777471533</v>
      </c>
      <c r="D174" s="381">
        <f>[1]ИД_02!$G$143/1000</f>
        <v>9.2636284796116222</v>
      </c>
      <c r="E174" s="381">
        <f>[1]ИД_03!$G$143/1000</f>
        <v>0</v>
      </c>
      <c r="F174" s="381"/>
      <c r="G174" s="381">
        <f>[1]ИД_04!$G$143/1000</f>
        <v>0</v>
      </c>
      <c r="H174" s="381">
        <f>[1]ИД_05!$G$143/1000</f>
        <v>0</v>
      </c>
      <c r="I174" s="381">
        <f>[1]ИД_06!$G$143/1000</f>
        <v>0</v>
      </c>
      <c r="J174" s="381"/>
      <c r="K174" s="381"/>
      <c r="L174" s="381">
        <f>[1]ИД_07!$G$143/1000</f>
        <v>0</v>
      </c>
      <c r="M174" s="381">
        <f>[1]ИД_08!$G$143/1000</f>
        <v>0</v>
      </c>
      <c r="N174" s="381">
        <f>[1]ИД_09!$G$143/1000</f>
        <v>0</v>
      </c>
      <c r="O174" s="381"/>
      <c r="P174" s="381"/>
      <c r="Q174" s="381">
        <f>[1]ИД_10!$G$143/1000</f>
        <v>0</v>
      </c>
      <c r="R174" s="381">
        <f>[1]ИД_11!$G$143/1000</f>
        <v>23.074580381278302</v>
      </c>
      <c r="S174" s="381">
        <f>[1]ИД_12!$G$143/1000</f>
        <v>5.8735277135110016</v>
      </c>
      <c r="T174" s="382"/>
      <c r="U174" s="383"/>
    </row>
    <row r="175" spans="1:30" ht="18.75" x14ac:dyDescent="0.3">
      <c r="A175" s="248" t="s">
        <v>29</v>
      </c>
      <c r="B175" s="142" t="s">
        <v>24</v>
      </c>
      <c r="C175" s="379">
        <f>[1]ИД_01!$E$143/1000</f>
        <v>31.640085988253031</v>
      </c>
      <c r="D175" s="379">
        <f>[1]ИД_02!$E$143/1000</f>
        <v>21.011762553822386</v>
      </c>
      <c r="E175" s="379">
        <f>[1]ИД_03!$E$143/1000</f>
        <v>19.278049184431158</v>
      </c>
      <c r="F175" s="379"/>
      <c r="G175" s="379">
        <f>[1]ИД_04!$E$143/1000</f>
        <v>17.551246588066498</v>
      </c>
      <c r="H175" s="379">
        <f>[1]ИД_05!$E$143/1000</f>
        <v>5.1626672789796588</v>
      </c>
      <c r="I175" s="379">
        <f>[1]ИД_06!$E$143/1000</f>
        <v>8.4156209496523839</v>
      </c>
      <c r="J175" s="379"/>
      <c r="K175" s="379"/>
      <c r="L175" s="379">
        <f>[1]ИД_07!$E$143/1000</f>
        <v>3.3919129667340875</v>
      </c>
      <c r="M175" s="379">
        <f>[1]ИД_08!$E$143/1000</f>
        <v>-1.9326762412674726E-15</v>
      </c>
      <c r="N175" s="379">
        <f>[1]ИД_09!$E$143/1000</f>
        <v>0</v>
      </c>
      <c r="O175" s="379"/>
      <c r="P175" s="379"/>
      <c r="Q175" s="379">
        <f>[1]ИД_10!$E$143/1000</f>
        <v>0</v>
      </c>
      <c r="R175" s="379">
        <f>[1]ИД_11!$E$143/1000</f>
        <v>0</v>
      </c>
      <c r="S175" s="379">
        <f>[1]ИД_12!$E$143/1000</f>
        <v>14.581755433441783</v>
      </c>
      <c r="T175" s="266"/>
      <c r="U175" s="380"/>
    </row>
    <row r="176" spans="1:30" ht="19.5" thickBot="1" x14ac:dyDescent="0.35">
      <c r="A176" s="252" t="s">
        <v>30</v>
      </c>
      <c r="B176" s="253" t="s">
        <v>24</v>
      </c>
      <c r="C176" s="384">
        <f>[1]ИД_01!$D$143/1000</f>
        <v>121.37774887619662</v>
      </c>
      <c r="D176" s="384">
        <f>[1]ИД_02!$D$143/1000</f>
        <v>110.59456190217382</v>
      </c>
      <c r="E176" s="384">
        <f>[1]ИД_03!$D$143/1000</f>
        <v>88.248482493526552</v>
      </c>
      <c r="F176" s="384"/>
      <c r="G176" s="384">
        <f>[1]ИД_04!$D$143/1000</f>
        <v>67.457423929611352</v>
      </c>
      <c r="H176" s="384">
        <f>[1]ИД_05!$D$143/1000</f>
        <v>46.478957641739783</v>
      </c>
      <c r="I176" s="384">
        <f>[1]ИД_06!$D$143/1000</f>
        <v>17.875554568854913</v>
      </c>
      <c r="J176" s="384"/>
      <c r="K176" s="384"/>
      <c r="L176" s="384">
        <f>[1]ИД_07!$D$143/1000</f>
        <v>18.584376341240315</v>
      </c>
      <c r="M176" s="384">
        <f>[1]ИД_08!$D$143/1000</f>
        <v>6.8460699759178238</v>
      </c>
      <c r="N176" s="384">
        <f>[1]ИД_09!$D$143/1000</f>
        <v>49.903712003975507</v>
      </c>
      <c r="O176" s="384"/>
      <c r="P176" s="384"/>
      <c r="Q176" s="384">
        <f>[1]ИД_10!$D$143/1000</f>
        <v>75.762929414000581</v>
      </c>
      <c r="R176" s="384">
        <f>[1]ИД_11!$D$143/1000</f>
        <v>114.79887857062226</v>
      </c>
      <c r="S176" s="384">
        <f>[1]ИД_12!$D$143/1000</f>
        <v>135.00525791304545</v>
      </c>
      <c r="T176" s="385"/>
      <c r="U176" s="386"/>
    </row>
    <row r="177" spans="1:21" ht="18.75" x14ac:dyDescent="0.3">
      <c r="A177" s="242" t="s">
        <v>119</v>
      </c>
      <c r="B177" s="243" t="s">
        <v>24</v>
      </c>
      <c r="C177" s="374">
        <f>SUM(C182:C183,C179)</f>
        <v>1053.9425886861409</v>
      </c>
      <c r="D177" s="374">
        <f t="shared" ref="D177:E177" si="177">SUM(D182:D183,D179)</f>
        <v>1102.0093310771945</v>
      </c>
      <c r="E177" s="374">
        <f t="shared" si="177"/>
        <v>1172.0638045844264</v>
      </c>
      <c r="F177" s="374"/>
      <c r="G177" s="374">
        <f t="shared" ref="G177:I177" si="178">SUM(G182:G183,G179)</f>
        <v>1055.6790700780825</v>
      </c>
      <c r="H177" s="374">
        <f t="shared" si="178"/>
        <v>1085.652435508619</v>
      </c>
      <c r="I177" s="374">
        <f t="shared" si="178"/>
        <v>1053.9082308870943</v>
      </c>
      <c r="J177" s="374"/>
      <c r="K177" s="374"/>
      <c r="L177" s="374">
        <f t="shared" ref="L177:N177" si="179">SUM(L182:L183,L179)</f>
        <v>1067.8556782440653</v>
      </c>
      <c r="M177" s="374">
        <f t="shared" si="179"/>
        <v>1057.9141840009872</v>
      </c>
      <c r="N177" s="374">
        <f t="shared" si="179"/>
        <v>1034.4582710046752</v>
      </c>
      <c r="O177" s="374"/>
      <c r="P177" s="374"/>
      <c r="Q177" s="374">
        <f t="shared" ref="Q177:S177" si="180">SUM(Q182:Q183,Q179)</f>
        <v>1129.0348000661772</v>
      </c>
      <c r="R177" s="374">
        <f t="shared" si="180"/>
        <v>999.31456694166673</v>
      </c>
      <c r="S177" s="374">
        <f t="shared" si="180"/>
        <v>1022.0397394177953</v>
      </c>
      <c r="T177" s="374"/>
      <c r="U177" s="375"/>
    </row>
    <row r="178" spans="1:21" ht="18.75" x14ac:dyDescent="0.3">
      <c r="A178" s="405" t="s">
        <v>115</v>
      </c>
      <c r="B178" s="366"/>
      <c r="C178" s="376">
        <f>C177-C180-C181</f>
        <v>962.41326399585921</v>
      </c>
      <c r="D178" s="376">
        <f t="shared" ref="D178:E178" si="181">D177-D180-D181</f>
        <v>1018.8287933970978</v>
      </c>
      <c r="E178" s="376">
        <f t="shared" si="181"/>
        <v>1074.5632385701376</v>
      </c>
      <c r="F178" s="376"/>
      <c r="G178" s="376">
        <f t="shared" ref="G178:I178" si="182">G177-G180-G181</f>
        <v>981.97945992758514</v>
      </c>
      <c r="H178" s="376">
        <f t="shared" si="182"/>
        <v>1004.7385237622423</v>
      </c>
      <c r="I178" s="376">
        <f t="shared" si="182"/>
        <v>1014.3479725989898</v>
      </c>
      <c r="J178" s="376"/>
      <c r="K178" s="376"/>
      <c r="L178" s="376">
        <f t="shared" ref="L178:N178" si="183">L177-L180-L181</f>
        <v>1021.757160809276</v>
      </c>
      <c r="M178" s="376">
        <f t="shared" si="183"/>
        <v>986.57855043836435</v>
      </c>
      <c r="N178" s="376">
        <f t="shared" si="183"/>
        <v>951.33525042024087</v>
      </c>
      <c r="O178" s="376"/>
      <c r="P178" s="376"/>
      <c r="Q178" s="376">
        <f t="shared" ref="Q178:S178" si="184">Q177-Q180-Q181</f>
        <v>1050.7882934918057</v>
      </c>
      <c r="R178" s="376">
        <f t="shared" si="184"/>
        <v>939.3517141755417</v>
      </c>
      <c r="S178" s="376">
        <f t="shared" si="184"/>
        <v>956.95369165848206</v>
      </c>
      <c r="T178" s="377"/>
      <c r="U178" s="378"/>
    </row>
    <row r="179" spans="1:21" ht="18.75" x14ac:dyDescent="0.3">
      <c r="A179" s="425" t="s">
        <v>25</v>
      </c>
      <c r="B179" s="142" t="s">
        <v>24</v>
      </c>
      <c r="C179" s="379">
        <f>[1]ИД_01!$C$144/1000</f>
        <v>821.06267646608103</v>
      </c>
      <c r="D179" s="379">
        <f>[1]ИД_02!$C$144/1000</f>
        <v>842.29002675707591</v>
      </c>
      <c r="E179" s="379">
        <f>[1]ИД_03!$C$144/1000</f>
        <v>913.045581209033</v>
      </c>
      <c r="F179" s="379"/>
      <c r="G179" s="379">
        <f>[1]ИД_04!$C$144/1000</f>
        <v>837.34660194548326</v>
      </c>
      <c r="H179" s="379">
        <f>[1]ИД_05!$C$144/1000</f>
        <v>792.24298674699753</v>
      </c>
      <c r="I179" s="379">
        <f>[1]ИД_06!$C$144/1000</f>
        <v>845.15521001708055</v>
      </c>
      <c r="J179" s="379"/>
      <c r="K179" s="379"/>
      <c r="L179" s="379">
        <f>[1]ИД_07!$C$144/1000</f>
        <v>901.49083219739464</v>
      </c>
      <c r="M179" s="379">
        <f>[1]ИД_08!$C$144/1000</f>
        <v>904.41460347295379</v>
      </c>
      <c r="N179" s="379">
        <f>[1]ИД_09!$C$144/1000</f>
        <v>818.30955644657763</v>
      </c>
      <c r="O179" s="379"/>
      <c r="P179" s="379"/>
      <c r="Q179" s="379">
        <f>[1]ИД_10!$C$144/1000</f>
        <v>921.86919004162087</v>
      </c>
      <c r="R179" s="379">
        <f>[1]ИД_11!$C$144/1000</f>
        <v>919.11537115880503</v>
      </c>
      <c r="S179" s="379">
        <f>[1]ИД_12!$C$144/1000</f>
        <v>829.58400154871754</v>
      </c>
      <c r="T179" s="379"/>
      <c r="U179" s="387"/>
    </row>
    <row r="180" spans="1:21" ht="18.75" x14ac:dyDescent="0.3">
      <c r="A180" s="427" t="s">
        <v>26</v>
      </c>
      <c r="B180" s="139" t="s">
        <v>24</v>
      </c>
      <c r="C180" s="381">
        <f>[1]ИД_01!$G$144/1000</f>
        <v>42.109626571596557</v>
      </c>
      <c r="D180" s="381">
        <f>[1]ИД_02!$G$144/1000</f>
        <v>45.305884784556298</v>
      </c>
      <c r="E180" s="381">
        <f>[1]ИД_03!$G$144/1000</f>
        <v>49.803810101177213</v>
      </c>
      <c r="F180" s="381"/>
      <c r="G180" s="381">
        <f>[1]ИД_04!$G$144/1000</f>
        <v>58.18008392297331</v>
      </c>
      <c r="H180" s="381">
        <f>[1]ИД_05!$G$144/1000</f>
        <v>34.000615479272149</v>
      </c>
      <c r="I180" s="381">
        <f>[1]ИД_06!$G$144/1000</f>
        <v>0</v>
      </c>
      <c r="J180" s="381"/>
      <c r="K180" s="381"/>
      <c r="L180" s="381">
        <f>[1]ИД_07!$G$144/1000</f>
        <v>0</v>
      </c>
      <c r="M180" s="381">
        <f>[1]ИД_08!$G$144/1000</f>
        <v>33.554854153439145</v>
      </c>
      <c r="N180" s="381">
        <f>[1]ИД_09!$G$144/1000</f>
        <v>39.064877912601936</v>
      </c>
      <c r="O180" s="381"/>
      <c r="P180" s="381"/>
      <c r="Q180" s="381">
        <f>[1]ИД_10!$G$144/1000</f>
        <v>36.776565037096482</v>
      </c>
      <c r="R180" s="381">
        <f>[1]ИД_11!$G$144/1000</f>
        <v>15.413151422754684</v>
      </c>
      <c r="S180" s="381">
        <f>[1]ИД_12!$G$144/1000</f>
        <v>27.334114804572071</v>
      </c>
      <c r="T180" s="381"/>
      <c r="U180" s="388"/>
    </row>
    <row r="181" spans="1:21" ht="18.75" x14ac:dyDescent="0.3">
      <c r="A181" s="427" t="s">
        <v>27</v>
      </c>
      <c r="B181" s="139"/>
      <c r="C181" s="381">
        <f>C46</f>
        <v>49.419698118685105</v>
      </c>
      <c r="D181" s="381">
        <f t="shared" ref="D181:S181" si="185">D46</f>
        <v>37.874652895540265</v>
      </c>
      <c r="E181" s="381">
        <f t="shared" si="185"/>
        <v>47.696755913111481</v>
      </c>
      <c r="F181" s="381"/>
      <c r="G181" s="381">
        <f t="shared" si="185"/>
        <v>15.519526227524178</v>
      </c>
      <c r="H181" s="381">
        <f t="shared" si="185"/>
        <v>46.913296267104393</v>
      </c>
      <c r="I181" s="381">
        <f t="shared" si="185"/>
        <v>39.560258288104471</v>
      </c>
      <c r="J181" s="381"/>
      <c r="K181" s="381"/>
      <c r="L181" s="381">
        <f t="shared" si="185"/>
        <v>46.098517434789258</v>
      </c>
      <c r="M181" s="381">
        <f t="shared" si="185"/>
        <v>37.780779409183658</v>
      </c>
      <c r="N181" s="381">
        <f t="shared" si="185"/>
        <v>44.058142671832478</v>
      </c>
      <c r="O181" s="381"/>
      <c r="P181" s="381"/>
      <c r="Q181" s="381">
        <f t="shared" si="185"/>
        <v>41.469941537274856</v>
      </c>
      <c r="R181" s="381">
        <f t="shared" si="185"/>
        <v>44.549701343370366</v>
      </c>
      <c r="S181" s="381">
        <f t="shared" si="185"/>
        <v>37.751932954741108</v>
      </c>
      <c r="T181" s="381"/>
      <c r="U181" s="388"/>
    </row>
    <row r="182" spans="1:21" ht="18.75" x14ac:dyDescent="0.3">
      <c r="A182" s="248" t="s">
        <v>29</v>
      </c>
      <c r="B182" s="142" t="s">
        <v>24</v>
      </c>
      <c r="C182" s="379">
        <f>[1]ИД_01!$E$144/1000</f>
        <v>93.373771238085936</v>
      </c>
      <c r="D182" s="379">
        <f>[1]ИД_02!$E$144/1000</f>
        <v>94.330354257451134</v>
      </c>
      <c r="E182" s="379">
        <f>[1]ИД_03!$E$144/1000</f>
        <v>92.620112232587772</v>
      </c>
      <c r="F182" s="379"/>
      <c r="G182" s="379">
        <f>[1]ИД_04!$E$144/1000</f>
        <v>66.496314902500231</v>
      </c>
      <c r="H182" s="379">
        <f>[1]ИД_05!$E$144/1000</f>
        <v>86.718134882224618</v>
      </c>
      <c r="I182" s="379">
        <f>[1]ИД_06!$E$144/1000</f>
        <v>108.9300004346935</v>
      </c>
      <c r="J182" s="379"/>
      <c r="K182" s="379"/>
      <c r="L182" s="379">
        <f>[1]ИД_07!$E$144/1000</f>
        <v>64.052095473480676</v>
      </c>
      <c r="M182" s="379">
        <f>[1]ИД_08!$E$144/1000</f>
        <v>23.9243037495484</v>
      </c>
      <c r="N182" s="379">
        <f>[1]ИД_09!$E$144/1000</f>
        <v>0</v>
      </c>
      <c r="O182" s="379"/>
      <c r="P182" s="379"/>
      <c r="Q182" s="379">
        <f>[1]ИД_10!$E$144/1000</f>
        <v>0</v>
      </c>
      <c r="R182" s="379">
        <f>[1]ИД_11!$E$144/1000</f>
        <v>0</v>
      </c>
      <c r="S182" s="379">
        <f>[1]ИД_12!$E$144/1000</f>
        <v>53.867089237549358</v>
      </c>
      <c r="T182" s="379"/>
      <c r="U182" s="387"/>
    </row>
    <row r="183" spans="1:21" ht="19.5" thickBot="1" x14ac:dyDescent="0.35">
      <c r="A183" s="252" t="s">
        <v>30</v>
      </c>
      <c r="B183" s="253" t="s">
        <v>24</v>
      </c>
      <c r="C183" s="384">
        <f>[1]ИД_01!$D$144/1000</f>
        <v>139.50614098197386</v>
      </c>
      <c r="D183" s="384">
        <f>[1]ИД_02!$D$144/1000</f>
        <v>165.38895006266733</v>
      </c>
      <c r="E183" s="384">
        <f>[1]ИД_03!$D$144/1000</f>
        <v>166.39811114280567</v>
      </c>
      <c r="F183" s="384"/>
      <c r="G183" s="384">
        <f>[1]ИД_04!$D$144/1000</f>
        <v>151.83615323009917</v>
      </c>
      <c r="H183" s="384">
        <f>[1]ИД_05!$D$144/1000</f>
        <v>206.69131387939686</v>
      </c>
      <c r="I183" s="384">
        <f>[1]ИД_06!$D$144/1000</f>
        <v>99.823020435320203</v>
      </c>
      <c r="J183" s="384"/>
      <c r="K183" s="384"/>
      <c r="L183" s="384">
        <f>[1]ИД_07!$D$144/1000</f>
        <v>102.31275057319002</v>
      </c>
      <c r="M183" s="384">
        <f>[1]ИД_08!$D$144/1000</f>
        <v>129.57527677848503</v>
      </c>
      <c r="N183" s="384">
        <f>[1]ИД_09!$D$144/1000</f>
        <v>216.14871455809754</v>
      </c>
      <c r="O183" s="384"/>
      <c r="P183" s="384"/>
      <c r="Q183" s="384">
        <f>[1]ИД_10!$D$144/1000</f>
        <v>207.1656100245564</v>
      </c>
      <c r="R183" s="384">
        <f>[1]ИД_11!$D$144/1000</f>
        <v>80.199195782861707</v>
      </c>
      <c r="S183" s="384">
        <f>[1]ИД_12!$D$144/1000</f>
        <v>138.58864863152843</v>
      </c>
      <c r="T183" s="384"/>
      <c r="U183" s="389"/>
    </row>
    <row r="184" spans="1:21" ht="15" customHeight="1" x14ac:dyDescent="0.25"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  <c r="Q184" s="259"/>
      <c r="R184" s="259"/>
      <c r="S184" s="259"/>
      <c r="T184" s="1"/>
    </row>
    <row r="185" spans="1:21" ht="15" customHeight="1" x14ac:dyDescent="0.25">
      <c r="A185" s="260" t="s">
        <v>87</v>
      </c>
      <c r="B185" s="432" t="s">
        <v>88</v>
      </c>
      <c r="C185" s="261">
        <f>[1]ИД_01!$I$126</f>
        <v>0</v>
      </c>
      <c r="D185" s="261">
        <f>[1]ИД_02!$I$126</f>
        <v>0</v>
      </c>
      <c r="E185" s="261">
        <f>[1]ИД_03!$I$126</f>
        <v>0</v>
      </c>
      <c r="F185" s="262"/>
      <c r="G185" s="261">
        <f>[1]ИД_04!$I$126</f>
        <v>0</v>
      </c>
      <c r="H185" s="261">
        <f>[1]ИД_05!$I$126</f>
        <v>0</v>
      </c>
      <c r="I185" s="261">
        <f>[1]ИД_06!$I$126</f>
        <v>0</v>
      </c>
      <c r="J185" s="261"/>
      <c r="K185" s="261"/>
      <c r="L185" s="261">
        <f>[1]ИД_07!$I$126</f>
        <v>0</v>
      </c>
      <c r="M185" s="261">
        <f>[1]ИД_08!$I$126</f>
        <v>0</v>
      </c>
      <c r="N185" s="261">
        <f>[1]ИД_09!$I$126</f>
        <v>0</v>
      </c>
      <c r="O185" s="261"/>
      <c r="P185" s="261"/>
      <c r="Q185" s="261">
        <f>[1]ИД_10!$I$126</f>
        <v>0</v>
      </c>
      <c r="R185" s="261">
        <f>[1]ИД_11!$I$126</f>
        <v>0</v>
      </c>
      <c r="S185" s="261">
        <f>[1]ИД_12!$I$126</f>
        <v>0</v>
      </c>
      <c r="T185" s="261"/>
      <c r="U185" s="261"/>
    </row>
    <row r="186" spans="1:21" ht="15" customHeight="1" x14ac:dyDescent="0.25">
      <c r="A186" s="260" t="s">
        <v>89</v>
      </c>
      <c r="B186" s="433"/>
      <c r="C186" s="261">
        <f>[1]ИД_01!$I$127</f>
        <v>152.32445184127272</v>
      </c>
      <c r="D186" s="261">
        <f>[1]ИД_02!$I$127</f>
        <v>151.63168680823847</v>
      </c>
      <c r="E186" s="261">
        <f>[1]ИД_03!$I$127</f>
        <v>151.75857211968622</v>
      </c>
      <c r="F186" s="262"/>
      <c r="G186" s="261">
        <f>[1]ИД_04!$I$127</f>
        <v>151.32297616389479</v>
      </c>
      <c r="H186" s="261">
        <f>[1]ИД_05!$I$127</f>
        <v>151.4476138571483</v>
      </c>
      <c r="I186" s="261">
        <f>[1]ИД_06!$I$127</f>
        <v>154.88007077129316</v>
      </c>
      <c r="J186" s="261"/>
      <c r="K186" s="261"/>
      <c r="L186" s="261">
        <f>[1]ИД_07!$I$127</f>
        <v>156.45788353322212</v>
      </c>
      <c r="M186" s="261">
        <f>[1]ИД_08!$I$127</f>
        <v>154.77515878473241</v>
      </c>
      <c r="N186" s="261">
        <f>[1]ИД_09!$I$127</f>
        <v>151.09316328943615</v>
      </c>
      <c r="O186" s="261"/>
      <c r="P186" s="261"/>
      <c r="Q186" s="261">
        <f>[1]ИД_10!$I$127</f>
        <v>150.05115193433787</v>
      </c>
      <c r="R186" s="261">
        <f>[1]ИД_11!$I$127</f>
        <v>151.07650417793531</v>
      </c>
      <c r="S186" s="261">
        <f>[1]ИД_12!$I$127</f>
        <v>151.45633439211898</v>
      </c>
      <c r="T186" s="261"/>
      <c r="U186" s="261"/>
    </row>
    <row r="187" spans="1:21" ht="15" customHeight="1" x14ac:dyDescent="0.25">
      <c r="F187" s="1"/>
      <c r="J187"/>
      <c r="K187"/>
      <c r="O187" s="1"/>
      <c r="T187" s="1"/>
    </row>
    <row r="188" spans="1:21" ht="15" customHeight="1" x14ac:dyDescent="0.25">
      <c r="F188" s="1"/>
      <c r="J188"/>
      <c r="K188"/>
      <c r="O188" s="1"/>
      <c r="T188" s="1"/>
    </row>
    <row r="189" spans="1:21" ht="15" customHeight="1" x14ac:dyDescent="0.25">
      <c r="A189" s="260" t="s">
        <v>87</v>
      </c>
      <c r="B189" s="432" t="s">
        <v>90</v>
      </c>
      <c r="C189" s="263">
        <f>[1]ИД_01!$K$126/1000</f>
        <v>0</v>
      </c>
      <c r="D189" s="263">
        <f>[1]ИД_02!$K$126/1000</f>
        <v>0</v>
      </c>
      <c r="E189" s="263">
        <f>[1]ИД_03!$K$126/1000</f>
        <v>0</v>
      </c>
      <c r="F189" s="263"/>
      <c r="G189" s="263">
        <f>[1]ИД_04!$K$126/1000</f>
        <v>0</v>
      </c>
      <c r="H189" s="263">
        <f>[1]ИД_05!$K$126/1000</f>
        <v>0</v>
      </c>
      <c r="I189" s="263">
        <f>[1]ИД_06!$K$126/1000</f>
        <v>0</v>
      </c>
      <c r="J189" s="263"/>
      <c r="K189" s="263"/>
      <c r="L189" s="263">
        <f>[1]ИД_07!$K$126/1000</f>
        <v>0</v>
      </c>
      <c r="M189" s="263">
        <f>[1]ИД_08!$K$126/1000</f>
        <v>0</v>
      </c>
      <c r="N189" s="263">
        <f>[1]ИД_09!$K$126/1000</f>
        <v>0</v>
      </c>
      <c r="O189" s="263"/>
      <c r="P189" s="263"/>
      <c r="Q189" s="263">
        <f>[1]ИД_10!$K$126/1000</f>
        <v>0</v>
      </c>
      <c r="R189" s="263">
        <f>[1]ИД_11!$K$126/1000</f>
        <v>0</v>
      </c>
      <c r="S189" s="263">
        <f>[1]ИД_12!$K$126/1000</f>
        <v>0</v>
      </c>
      <c r="T189" s="263"/>
      <c r="U189" s="263">
        <f>SUM(C189:S189)</f>
        <v>0</v>
      </c>
    </row>
    <row r="190" spans="1:21" x14ac:dyDescent="0.25">
      <c r="A190" s="260" t="s">
        <v>89</v>
      </c>
      <c r="B190" s="433"/>
      <c r="C190" s="264">
        <f>[1]ИД_01!$K$127/1000</f>
        <v>254.18799999999999</v>
      </c>
      <c r="D190" s="264">
        <f>[1]ИД_02!$K$127/1000</f>
        <v>219.40899999999999</v>
      </c>
      <c r="E190" s="264">
        <f>[1]ИД_03!$K$127/1000</f>
        <v>186.83799999999999</v>
      </c>
      <c r="F190" s="264"/>
      <c r="G190" s="264">
        <f>[1]ИД_04!$K$127/1000</f>
        <v>141.751</v>
      </c>
      <c r="H190" s="264">
        <f>[1]ИД_05!$K$127/1000</f>
        <v>90.978999999999999</v>
      </c>
      <c r="I190" s="264">
        <f>[1]ИД_06!$K$127/1000</f>
        <v>50.902999999999999</v>
      </c>
      <c r="J190" s="264"/>
      <c r="K190" s="264"/>
      <c r="L190" s="264">
        <f>[1]ИД_07!$K$127/1000</f>
        <v>40.896999999999998</v>
      </c>
      <c r="M190" s="264">
        <f>[1]ИД_08!$K$127/1000</f>
        <v>11.337</v>
      </c>
      <c r="N190" s="264">
        <f>[1]ИД_09!$K$127/1000</f>
        <v>86.665000000000006</v>
      </c>
      <c r="O190" s="264"/>
      <c r="P190" s="264"/>
      <c r="Q190" s="264">
        <f>[1]ИД_10!$K$127/1000</f>
        <v>149.441</v>
      </c>
      <c r="R190" s="264">
        <f>[1]ИД_11!$K$127/1000</f>
        <v>209.49199999999999</v>
      </c>
      <c r="S190" s="264">
        <f>[1]ИД_12!$K$127/1000</f>
        <v>241.82499999999999</v>
      </c>
      <c r="T190" s="264"/>
      <c r="U190" s="264">
        <f>SUM(C190:S190)</f>
        <v>1683.7250000000001</v>
      </c>
    </row>
    <row r="191" spans="1:21" x14ac:dyDescent="0.25">
      <c r="A191" s="284" t="s">
        <v>95</v>
      </c>
      <c r="B191" s="390"/>
      <c r="C191" s="382">
        <f>C190-C192</f>
        <v>239.04899999999998</v>
      </c>
      <c r="D191" s="382">
        <f t="shared" ref="D191:U191" si="186">D190-D192</f>
        <v>204.18099999999998</v>
      </c>
      <c r="E191" s="382">
        <f t="shared" si="186"/>
        <v>186.83799999999999</v>
      </c>
      <c r="F191" s="382"/>
      <c r="G191" s="382">
        <f t="shared" si="186"/>
        <v>141.751</v>
      </c>
      <c r="H191" s="382">
        <f t="shared" si="186"/>
        <v>90.978999999999999</v>
      </c>
      <c r="I191" s="382">
        <f t="shared" si="186"/>
        <v>50.902999999999999</v>
      </c>
      <c r="J191" s="382"/>
      <c r="K191" s="382"/>
      <c r="L191" s="382">
        <f t="shared" si="186"/>
        <v>40.896999999999998</v>
      </c>
      <c r="M191" s="382">
        <f t="shared" si="186"/>
        <v>11.337</v>
      </c>
      <c r="N191" s="382">
        <f t="shared" si="186"/>
        <v>86.665000000000006</v>
      </c>
      <c r="O191" s="382"/>
      <c r="P191" s="382"/>
      <c r="Q191" s="382">
        <f t="shared" si="186"/>
        <v>149.441</v>
      </c>
      <c r="R191" s="382">
        <f t="shared" si="186"/>
        <v>172.881</v>
      </c>
      <c r="S191" s="382">
        <f t="shared" si="186"/>
        <v>232.57299999999998</v>
      </c>
      <c r="T191" s="382"/>
      <c r="U191" s="382">
        <f t="shared" si="186"/>
        <v>1607.4950000000001</v>
      </c>
    </row>
    <row r="192" spans="1:21" x14ac:dyDescent="0.25">
      <c r="A192" s="288" t="s">
        <v>26</v>
      </c>
      <c r="B192" s="390"/>
      <c r="C192" s="382">
        <f>C59</f>
        <v>15.138999999999999</v>
      </c>
      <c r="D192" s="382">
        <f>D59</f>
        <v>15.228</v>
      </c>
      <c r="E192" s="382">
        <f>E59</f>
        <v>0</v>
      </c>
      <c r="F192" s="382"/>
      <c r="G192" s="382">
        <f>G59</f>
        <v>0</v>
      </c>
      <c r="H192" s="382">
        <f>H59</f>
        <v>0</v>
      </c>
      <c r="I192" s="382">
        <f>I59</f>
        <v>0</v>
      </c>
      <c r="J192" s="382"/>
      <c r="K192" s="382"/>
      <c r="L192" s="382">
        <f>L59</f>
        <v>0</v>
      </c>
      <c r="M192" s="382">
        <f>M59</f>
        <v>0</v>
      </c>
      <c r="N192" s="382">
        <f>N59</f>
        <v>0</v>
      </c>
      <c r="O192" s="382"/>
      <c r="P192" s="382"/>
      <c r="Q192" s="382">
        <f>Q59</f>
        <v>0</v>
      </c>
      <c r="R192" s="382">
        <f>R59</f>
        <v>36.610999999999997</v>
      </c>
      <c r="S192" s="382">
        <f>S59</f>
        <v>9.2520000000000007</v>
      </c>
      <c r="T192" s="382"/>
      <c r="U192" s="382">
        <f>U59</f>
        <v>76.22999999999999</v>
      </c>
    </row>
    <row r="193" spans="1:30" x14ac:dyDescent="0.25">
      <c r="F193" s="1"/>
      <c r="J193" s="1"/>
      <c r="O193" s="1"/>
      <c r="T193" s="1"/>
      <c r="U193" s="259">
        <f>SUM(U189:U190)-U55</f>
        <v>0</v>
      </c>
    </row>
    <row r="194" spans="1:30" x14ac:dyDescent="0.25">
      <c r="A194" s="260" t="s">
        <v>87</v>
      </c>
      <c r="B194" s="432" t="s">
        <v>91</v>
      </c>
      <c r="C194" s="265">
        <f>[1]ИД_01!$G$126</f>
        <v>337.67195872227722</v>
      </c>
      <c r="D194" s="265">
        <f>[1]ИД_02!$G$126</f>
        <v>336.14068014599286</v>
      </c>
      <c r="E194" s="265">
        <f>[1]ИД_03!$G$126</f>
        <v>336.34458023323668</v>
      </c>
      <c r="F194" s="265"/>
      <c r="G194" s="265">
        <f>[1]ИД_04!$G$126</f>
        <v>337.04437713300661</v>
      </c>
      <c r="H194" s="265">
        <f>[1]ИД_05!$G$126</f>
        <v>337.86061878187979</v>
      </c>
      <c r="I194" s="265">
        <f>[1]ИД_06!$G$126</f>
        <v>343.8928048352625</v>
      </c>
      <c r="J194" s="265"/>
      <c r="K194" s="265"/>
      <c r="L194" s="265">
        <f>[1]ИД_07!$G$126</f>
        <v>350.92555471501032</v>
      </c>
      <c r="M194" s="265">
        <f>[1]ИД_08!$G$126</f>
        <v>349.28175069334787</v>
      </c>
      <c r="N194" s="265">
        <f>[1]ИД_09!$G$126</f>
        <v>342.72927707434195</v>
      </c>
      <c r="O194" s="265"/>
      <c r="P194" s="265"/>
      <c r="Q194" s="265">
        <f>[1]ИД_10!$G$126</f>
        <v>338.20117608391178</v>
      </c>
      <c r="R194" s="265">
        <f>[1]ИД_11!$G$126</f>
        <v>336.17186917707267</v>
      </c>
      <c r="S194" s="265">
        <f>[1]ИД_12!$G$126</f>
        <v>338.06460858548769</v>
      </c>
      <c r="T194" s="266"/>
      <c r="U194" s="265"/>
    </row>
    <row r="195" spans="1:30" x14ac:dyDescent="0.25">
      <c r="A195" s="260" t="s">
        <v>89</v>
      </c>
      <c r="B195" s="433"/>
      <c r="C195" s="265">
        <f>[1]ИД_01!$G$127</f>
        <v>293.93936219469975</v>
      </c>
      <c r="D195" s="265">
        <f>[1]ИД_02!$G$127</f>
        <v>300.46350708541564</v>
      </c>
      <c r="E195" s="265">
        <f>[1]ИД_03!$G$127</f>
        <v>308.46853412963503</v>
      </c>
      <c r="F195" s="265"/>
      <c r="G195" s="265">
        <f>[1]ИД_04!$G$127</f>
        <v>309.2691885806729</v>
      </c>
      <c r="H195" s="265">
        <f>[1]ИД_05!$G$127</f>
        <v>316.71073213856192</v>
      </c>
      <c r="I195" s="265">
        <f>[1]ИД_06!$G$127</f>
        <v>325.89449651862901</v>
      </c>
      <c r="J195" s="265"/>
      <c r="K195" s="265"/>
      <c r="L195" s="265">
        <f>[1]ИД_07!$G$127</f>
        <v>331.59639056409873</v>
      </c>
      <c r="M195" s="265">
        <f>[1]ИД_08!$G$127</f>
        <v>336.79615183853781</v>
      </c>
      <c r="N195" s="265">
        <f>[1]ИД_09!$G$127</f>
        <v>311.28321580767408</v>
      </c>
      <c r="O195" s="265"/>
      <c r="P195" s="265"/>
      <c r="Q195" s="265">
        <f>[1]ИД_10!$G$127</f>
        <v>301.72090974569255</v>
      </c>
      <c r="R195" s="265">
        <f>[1]ИД_11!$G$127</f>
        <v>292.37116878608231</v>
      </c>
      <c r="S195" s="265">
        <f>[1]ИД_12!$G$127</f>
        <v>292.95035317924896</v>
      </c>
      <c r="T195" s="266"/>
      <c r="U195" s="265"/>
    </row>
    <row r="196" spans="1:30" x14ac:dyDescent="0.25">
      <c r="F196" s="1"/>
      <c r="J196" s="1"/>
      <c r="O196" s="1"/>
      <c r="T196" s="1"/>
    </row>
    <row r="197" spans="1:30" x14ac:dyDescent="0.25">
      <c r="A197" s="267"/>
      <c r="B197" s="268"/>
      <c r="C197" s="269"/>
      <c r="D197" s="269"/>
      <c r="E197" s="269"/>
      <c r="F197" s="270"/>
      <c r="G197" s="270"/>
      <c r="H197" s="270"/>
      <c r="I197" s="270"/>
      <c r="J197" s="270"/>
      <c r="K197" s="270"/>
      <c r="L197" s="270"/>
      <c r="M197" s="270"/>
      <c r="N197" s="270"/>
      <c r="O197" s="270"/>
      <c r="P197" s="270"/>
      <c r="Q197" s="270"/>
      <c r="R197" s="270"/>
      <c r="S197" s="270"/>
      <c r="T197" s="270"/>
      <c r="U197" s="269"/>
    </row>
    <row r="198" spans="1:30" ht="15.75" thickBot="1" x14ac:dyDescent="0.3">
      <c r="A198" s="267" t="s">
        <v>92</v>
      </c>
      <c r="B198" s="268"/>
      <c r="C198" s="259">
        <f>C199+C201</f>
        <v>67.047493773041992</v>
      </c>
      <c r="D198" s="259">
        <f>D199+D201</f>
        <v>67.355700376458586</v>
      </c>
      <c r="E198" s="259">
        <f>E199+E201</f>
        <v>68.08098997184355</v>
      </c>
      <c r="F198" s="259"/>
      <c r="G198" s="259">
        <f>G199+G201</f>
        <v>62.930031259799144</v>
      </c>
      <c r="H198" s="259">
        <f>H199+H201</f>
        <v>61.930461817507748</v>
      </c>
      <c r="I198" s="259">
        <f>I199+I201</f>
        <v>58.464480655609393</v>
      </c>
      <c r="J198" s="259"/>
      <c r="K198" s="259"/>
      <c r="L198" s="259">
        <f>L199+L201</f>
        <v>60.486533240098851</v>
      </c>
      <c r="M198" s="259">
        <f>M199+M201</f>
        <v>57.233001504354178</v>
      </c>
      <c r="N198" s="259">
        <f>N199+N201</f>
        <v>58.716298394815297</v>
      </c>
      <c r="O198" s="259"/>
      <c r="P198" s="259"/>
      <c r="Q198" s="259">
        <f>Q199+Q201</f>
        <v>67.292371486831684</v>
      </c>
      <c r="R198" s="259">
        <f>R199+R201</f>
        <v>62.127871935654895</v>
      </c>
      <c r="S198" s="259">
        <f>S199+S201</f>
        <v>67.956829468225365</v>
      </c>
      <c r="T198" s="259"/>
      <c r="U198" s="271">
        <f>SUM(C198:S198)</f>
        <v>759.62206388424079</v>
      </c>
    </row>
    <row r="199" spans="1:30" s="276" customFormat="1" ht="15.75" thickBot="1" x14ac:dyDescent="0.3">
      <c r="A199" s="260" t="s">
        <v>87</v>
      </c>
      <c r="B199" s="432" t="s">
        <v>93</v>
      </c>
      <c r="C199" s="272">
        <f>[1]ИД_01!$E$126/1000</f>
        <v>26.849137763822686</v>
      </c>
      <c r="D199" s="272">
        <f>[1]ИД_02!$E$126/1000</f>
        <v>25.577646477074364</v>
      </c>
      <c r="E199" s="272">
        <f>[1]ИД_03!$E$126/1000</f>
        <v>23.524542856118643</v>
      </c>
      <c r="F199" s="273"/>
      <c r="G199" s="272">
        <f>[1]ИД_04!$E$126/1000</f>
        <v>25.860924628934356</v>
      </c>
      <c r="H199" s="272">
        <f>[1]ИД_05!$E$126/1000</f>
        <v>25.723916952866595</v>
      </c>
      <c r="I199" s="272">
        <f>[1]ИД_06!$E$126/1000</f>
        <v>30.504911760573741</v>
      </c>
      <c r="J199" s="273"/>
      <c r="K199" s="273"/>
      <c r="L199" s="272">
        <f>[1]ИД_07!$E$126/1000</f>
        <v>33.513457976655218</v>
      </c>
      <c r="M199" s="272">
        <f>[1]ИД_08!$E$126/1000</f>
        <v>34.603769652942198</v>
      </c>
      <c r="N199" s="272">
        <f>[1]ИД_09!$E$126/1000</f>
        <v>33.646340143816083</v>
      </c>
      <c r="O199" s="273"/>
      <c r="P199" s="273"/>
      <c r="Q199" s="272">
        <f>[1]ИД_10!$E$126/1000</f>
        <v>38.422129663678703</v>
      </c>
      <c r="R199" s="272">
        <f>[1]ИД_11!$E$126/1000</f>
        <v>31.387040536823218</v>
      </c>
      <c r="S199" s="272">
        <f>[1]ИД_12!$E$126/1000</f>
        <v>27.286885214385926</v>
      </c>
      <c r="T199" s="274"/>
      <c r="U199" s="275">
        <f>SUM(C199:S199)</f>
        <v>356.90070362769177</v>
      </c>
      <c r="V199"/>
      <c r="W199"/>
      <c r="X199"/>
      <c r="Y199"/>
      <c r="Z199"/>
      <c r="AA199"/>
      <c r="AB199"/>
      <c r="AC199"/>
      <c r="AD199"/>
    </row>
    <row r="200" spans="1:30" s="276" customFormat="1" ht="15.75" hidden="1" thickBot="1" x14ac:dyDescent="0.3">
      <c r="A200" s="277" t="s">
        <v>94</v>
      </c>
      <c r="B200" s="434"/>
      <c r="C200" s="278">
        <f>C199-C24</f>
        <v>26.849137763822686</v>
      </c>
      <c r="D200" s="278">
        <f>D199-D24</f>
        <v>25.577646477074364</v>
      </c>
      <c r="E200" s="278">
        <f>E199-E24</f>
        <v>23.524542856118643</v>
      </c>
      <c r="F200" s="278"/>
      <c r="G200" s="278">
        <f>G199-G24</f>
        <v>25.860924628934356</v>
      </c>
      <c r="H200" s="278">
        <f>H199-H24</f>
        <v>25.723916952866595</v>
      </c>
      <c r="I200" s="278">
        <f>I199-I24</f>
        <v>30.504911760573741</v>
      </c>
      <c r="J200" s="278"/>
      <c r="K200" s="278"/>
      <c r="L200" s="278">
        <f>L199-L24</f>
        <v>33.513457976655218</v>
      </c>
      <c r="M200" s="278">
        <f>M199-M24</f>
        <v>34.603769652942198</v>
      </c>
      <c r="N200" s="278">
        <f>N199-N24</f>
        <v>33.646340143816083</v>
      </c>
      <c r="O200" s="278"/>
      <c r="P200" s="278"/>
      <c r="Q200" s="278">
        <f>Q199-Q24</f>
        <v>38.422129663678703</v>
      </c>
      <c r="R200" s="278">
        <f>R199-R24</f>
        <v>31.387040536823218</v>
      </c>
      <c r="S200" s="278">
        <f>S199-S24</f>
        <v>27.286885214385926</v>
      </c>
      <c r="T200" s="279"/>
      <c r="U200" s="280">
        <f>SUM(C200:S200)</f>
        <v>356.90070362769177</v>
      </c>
      <c r="V200"/>
      <c r="W200"/>
      <c r="X200"/>
      <c r="Y200"/>
      <c r="Z200"/>
      <c r="AA200"/>
      <c r="AB200"/>
      <c r="AC200"/>
      <c r="AD200"/>
    </row>
    <row r="201" spans="1:30" s="283" customFormat="1" ht="15.75" thickBot="1" x14ac:dyDescent="0.3">
      <c r="A201" s="260" t="s">
        <v>89</v>
      </c>
      <c r="B201" s="433"/>
      <c r="C201" s="281">
        <f>[1]ИД_01!$E$127/1000</f>
        <v>40.19835600921931</v>
      </c>
      <c r="D201" s="281">
        <f>[1]ИД_02!$E$127/1000</f>
        <v>41.778053899384219</v>
      </c>
      <c r="E201" s="281">
        <f>[1]ИД_03!$E$127/1000</f>
        <v>44.556447115724907</v>
      </c>
      <c r="F201" s="273"/>
      <c r="G201" s="281">
        <f>[1]ИД_04!$E$127/1000</f>
        <v>37.069106630864788</v>
      </c>
      <c r="H201" s="281">
        <f>[1]ИД_05!$E$127/1000</f>
        <v>36.206544864641153</v>
      </c>
      <c r="I201" s="281">
        <f>[1]ИД_06!$E$127/1000</f>
        <v>27.959568895035655</v>
      </c>
      <c r="J201" s="273"/>
      <c r="K201" s="273"/>
      <c r="L201" s="281">
        <f>[1]ИД_07!$E$127/1000</f>
        <v>26.973075263443636</v>
      </c>
      <c r="M201" s="281">
        <f>[1]ИД_08!$E$127/1000</f>
        <v>22.629231851411983</v>
      </c>
      <c r="N201" s="281">
        <f>[1]ИД_09!$E$127/1000</f>
        <v>25.069958250999218</v>
      </c>
      <c r="O201" s="273"/>
      <c r="P201" s="273"/>
      <c r="Q201" s="281">
        <f>[1]ИД_10!$E$127/1000</f>
        <v>28.870241823152988</v>
      </c>
      <c r="R201" s="281">
        <f>[1]ИД_11!$E$127/1000</f>
        <v>30.740831398831681</v>
      </c>
      <c r="S201" s="281">
        <f>[1]ИД_12!$E$127/1000</f>
        <v>40.669944253839439</v>
      </c>
      <c r="T201" s="273"/>
      <c r="U201" s="282">
        <f>SUM(C201:S201)</f>
        <v>402.72136025654896</v>
      </c>
      <c r="V201"/>
      <c r="W201"/>
      <c r="X201"/>
      <c r="Y201"/>
      <c r="Z201"/>
      <c r="AA201"/>
      <c r="AB201"/>
      <c r="AC201"/>
      <c r="AD201"/>
    </row>
    <row r="202" spans="1:30" x14ac:dyDescent="0.25">
      <c r="A202" s="284" t="s">
        <v>95</v>
      </c>
      <c r="B202" s="285"/>
      <c r="C202" s="286">
        <f>C201-C203-C204</f>
        <v>34.847498299266753</v>
      </c>
      <c r="D202" s="286">
        <f t="shared" ref="D202:S202" si="187">D201-D203-D204</f>
        <v>36.697626321262952</v>
      </c>
      <c r="E202" s="286">
        <f t="shared" si="187"/>
        <v>39.829242450184807</v>
      </c>
      <c r="F202" s="286"/>
      <c r="G202" s="286">
        <f t="shared" si="187"/>
        <v>33.346075523804629</v>
      </c>
      <c r="H202" s="286">
        <f t="shared" si="187"/>
        <v>32.126414124284594</v>
      </c>
      <c r="I202" s="286">
        <f t="shared" si="187"/>
        <v>25.952917942454519</v>
      </c>
      <c r="J202" s="286"/>
      <c r="K202" s="286"/>
      <c r="L202" s="286">
        <f t="shared" si="187"/>
        <v>24.552870882232899</v>
      </c>
      <c r="M202" s="286">
        <f t="shared" si="187"/>
        <v>18.924009532775671</v>
      </c>
      <c r="N202" s="286">
        <f t="shared" si="187"/>
        <v>20.867991581810578</v>
      </c>
      <c r="O202" s="286"/>
      <c r="P202" s="286"/>
      <c r="Q202" s="286">
        <f t="shared" si="187"/>
        <v>24.888081644850317</v>
      </c>
      <c r="R202" s="286">
        <f t="shared" si="187"/>
        <v>25.558872634431218</v>
      </c>
      <c r="S202" s="286">
        <f t="shared" si="187"/>
        <v>36.749146426393182</v>
      </c>
      <c r="T202" s="287"/>
      <c r="U202" s="286">
        <f>SUM(C202:S202)</f>
        <v>354.34074736375214</v>
      </c>
    </row>
    <row r="203" spans="1:30" x14ac:dyDescent="0.25">
      <c r="A203" s="288" t="s">
        <v>26</v>
      </c>
      <c r="B203" s="289"/>
      <c r="C203" s="290">
        <f>C26</f>
        <v>2.9903384009078291</v>
      </c>
      <c r="D203" s="290">
        <f>D26</f>
        <v>3.2776061589810999</v>
      </c>
      <c r="E203" s="290">
        <f>E26</f>
        <v>2.510485995276722</v>
      </c>
      <c r="F203" s="290"/>
      <c r="G203" s="290">
        <f>G26</f>
        <v>2.9395252023066134</v>
      </c>
      <c r="H203" s="290">
        <f>H26</f>
        <v>1.7388634029776295</v>
      </c>
      <c r="I203" s="290">
        <f>I26</f>
        <v>0</v>
      </c>
      <c r="J203" s="290"/>
      <c r="K203" s="290"/>
      <c r="L203" s="290">
        <f>L26</f>
        <v>0</v>
      </c>
      <c r="M203" s="290">
        <f>M26</f>
        <v>1.7313479118199684</v>
      </c>
      <c r="N203" s="290">
        <f>N26</f>
        <v>1.9976486243019098</v>
      </c>
      <c r="O203" s="290"/>
      <c r="P203" s="290"/>
      <c r="Q203" s="290">
        <f>Q26</f>
        <v>1.8895363292150433</v>
      </c>
      <c r="R203" s="290">
        <f>R26</f>
        <v>2.9953675398798296</v>
      </c>
      <c r="S203" s="290">
        <f>S26</f>
        <v>2.0030962685756313</v>
      </c>
      <c r="T203" s="291"/>
      <c r="U203" s="290">
        <f t="shared" ref="U203:U204" si="188">SUM(C203:S203)</f>
        <v>24.073815834242279</v>
      </c>
    </row>
    <row r="204" spans="1:30" x14ac:dyDescent="0.25">
      <c r="A204" s="288" t="s">
        <v>27</v>
      </c>
      <c r="B204" s="289"/>
      <c r="C204" s="290">
        <f>C28</f>
        <v>2.3605193090447285</v>
      </c>
      <c r="D204" s="290">
        <f>D28</f>
        <v>1.8028214191401639</v>
      </c>
      <c r="E204" s="290">
        <f>E28</f>
        <v>2.216718670263377</v>
      </c>
      <c r="F204" s="290"/>
      <c r="G204" s="290">
        <f>G28</f>
        <v>0.78350590475354331</v>
      </c>
      <c r="H204" s="290">
        <f>H28</f>
        <v>2.3412673373789294</v>
      </c>
      <c r="I204" s="290">
        <f>I28</f>
        <v>2.0066509525811345</v>
      </c>
      <c r="J204" s="290"/>
      <c r="K204" s="290"/>
      <c r="L204" s="290">
        <f>L28</f>
        <v>2.4202043812107368</v>
      </c>
      <c r="M204" s="290">
        <f>M28</f>
        <v>1.9738744068163432</v>
      </c>
      <c r="N204" s="290">
        <f>N28</f>
        <v>2.2043180448867279</v>
      </c>
      <c r="O204" s="290"/>
      <c r="P204" s="290"/>
      <c r="Q204" s="290">
        <f>Q28</f>
        <v>2.0926238490876274</v>
      </c>
      <c r="R204" s="290">
        <f>R28</f>
        <v>2.1865912245206345</v>
      </c>
      <c r="S204" s="290">
        <f>S28</f>
        <v>1.9177015588706272</v>
      </c>
      <c r="T204" s="291"/>
      <c r="U204" s="290">
        <f t="shared" si="188"/>
        <v>24.306797058554572</v>
      </c>
    </row>
    <row r="205" spans="1:30" x14ac:dyDescent="0.25">
      <c r="A205"/>
      <c r="B205" s="61"/>
      <c r="C205" s="9"/>
      <c r="D205"/>
      <c r="E205"/>
      <c r="F205" s="1"/>
      <c r="J205" s="1"/>
      <c r="O205" s="1"/>
      <c r="T205" s="1"/>
      <c r="U205" s="9">
        <f>SUM(U199,U202:U204)</f>
        <v>759.62206388424079</v>
      </c>
    </row>
    <row r="206" spans="1:30" x14ac:dyDescent="0.25">
      <c r="A206"/>
      <c r="B206"/>
      <c r="C206"/>
      <c r="D206"/>
      <c r="E206"/>
      <c r="F206" s="1"/>
      <c r="J206" s="1"/>
      <c r="O206" s="1"/>
      <c r="T206" s="1"/>
      <c r="U206" s="9">
        <f>U205-U16</f>
        <v>0</v>
      </c>
    </row>
    <row r="207" spans="1:30" x14ac:dyDescent="0.25">
      <c r="A207" s="260" t="s">
        <v>87</v>
      </c>
      <c r="B207" s="432" t="s">
        <v>96</v>
      </c>
      <c r="C207" s="9">
        <f>[1]ИД_01!$C$126/1000</f>
        <v>583.73847162683501</v>
      </c>
      <c r="D207" s="9">
        <f>[1]ИД_02!$C$126/1000</f>
        <v>563.35621436286624</v>
      </c>
      <c r="E207" s="9">
        <f>[1]ИД_03!$C$126/1000</f>
        <v>525.17514069416359</v>
      </c>
      <c r="F207" s="259"/>
      <c r="G207" s="259">
        <f>[1]ИД_04!$C$126/1000</f>
        <v>539.00886338579664</v>
      </c>
      <c r="H207" s="259">
        <f>[1]ИД_05!$C$126/1000</f>
        <v>534.16808415904586</v>
      </c>
      <c r="I207" s="259">
        <f>[1]ИД_06!$C$126/1000</f>
        <v>625.50589804375545</v>
      </c>
      <c r="J207" s="259"/>
      <c r="K207" s="259"/>
      <c r="L207" s="259">
        <f>[1]ИД_07!$C$126/1000</f>
        <v>665.00037895669482</v>
      </c>
      <c r="M207" s="259">
        <f>[1]ИД_08!$C$126/1000</f>
        <v>692.80839960000003</v>
      </c>
      <c r="N207" s="259">
        <f>[1]ИД_09!$C$126/1000</f>
        <v>697.64174967346037</v>
      </c>
      <c r="O207" s="259"/>
      <c r="P207" s="259"/>
      <c r="Q207" s="259">
        <f>[1]ИД_10!$C$126/1000</f>
        <v>796.04579988627722</v>
      </c>
      <c r="R207" s="259">
        <f>[1]ИД_11!$C$126/1000</f>
        <v>661.8042378518428</v>
      </c>
      <c r="S207" s="259">
        <f>[1]ИД_12!$C$126/1000</f>
        <v>560.02356353839377</v>
      </c>
      <c r="T207" s="259"/>
      <c r="U207" s="9">
        <f>SUM(C207:S207)</f>
        <v>7444.2768017791332</v>
      </c>
    </row>
    <row r="208" spans="1:30" hidden="1" x14ac:dyDescent="0.25">
      <c r="A208" s="277" t="s">
        <v>94</v>
      </c>
      <c r="B208" s="434"/>
      <c r="C208" s="292">
        <f>C207-C10</f>
        <v>583.73847162683501</v>
      </c>
      <c r="D208" s="292">
        <f>D207-D10</f>
        <v>563.35621436286624</v>
      </c>
      <c r="E208" s="292">
        <f>E207-E10</f>
        <v>525.17514069416359</v>
      </c>
      <c r="F208" s="292"/>
      <c r="G208" s="292">
        <f>G207-G10</f>
        <v>539.00886338579664</v>
      </c>
      <c r="H208" s="292">
        <f>H207-H10</f>
        <v>534.16808415904586</v>
      </c>
      <c r="I208" s="292">
        <f>I207-I10</f>
        <v>625.50589804375545</v>
      </c>
      <c r="J208" s="292"/>
      <c r="K208" s="292"/>
      <c r="L208" s="292">
        <f>L207-L10</f>
        <v>665.00037895669482</v>
      </c>
      <c r="M208" s="292">
        <f>M207-M10</f>
        <v>692.80839960000003</v>
      </c>
      <c r="N208" s="292">
        <f>N207-N10</f>
        <v>697.64174967346037</v>
      </c>
      <c r="O208" s="292"/>
      <c r="P208" s="292"/>
      <c r="Q208" s="292">
        <f>Q207-Q10</f>
        <v>796.04579988627722</v>
      </c>
      <c r="R208" s="292">
        <f>R207-R10</f>
        <v>661.8042378518428</v>
      </c>
      <c r="S208" s="292">
        <f>S207-S10</f>
        <v>560.02356353839377</v>
      </c>
      <c r="T208" s="292"/>
      <c r="U208" s="292">
        <f>SUM(C208:S208)</f>
        <v>7444.2768017791332</v>
      </c>
    </row>
    <row r="209" spans="1:21" x14ac:dyDescent="0.25">
      <c r="A209" s="260" t="s">
        <v>89</v>
      </c>
      <c r="B209" s="433"/>
      <c r="C209" s="9">
        <f>[1]ИД_01!$C$127/1000</f>
        <v>692.21504854856312</v>
      </c>
      <c r="D209" s="9">
        <f>[1]ИД_02!$C$127/1000</f>
        <v>740.0139413575132</v>
      </c>
      <c r="E209" s="9">
        <f>[1]ИД_03!$C$127/1000</f>
        <v>822.87387237240216</v>
      </c>
      <c r="F209" s="259"/>
      <c r="G209" s="259">
        <f>[1]ИД_04!$C$127/1000</f>
        <v>667.72820308446842</v>
      </c>
      <c r="H209" s="259">
        <f>[1]ИД_05!$C$127/1000</f>
        <v>665.09595830541548</v>
      </c>
      <c r="I209" s="259">
        <f>[1]ИД_06!$C$127/1000</f>
        <v>513.25581065622191</v>
      </c>
      <c r="J209" s="259"/>
      <c r="K209" s="259"/>
      <c r="L209" s="259">
        <f>[1]ИД_07!$C$127/1000</f>
        <v>485.38324291903632</v>
      </c>
      <c r="M209" s="259">
        <f>[1]ИД_08!$C$127/1000</f>
        <v>429.18485588125907</v>
      </c>
      <c r="N209" s="259">
        <f>[1]ИД_09!$C$127/1000</f>
        <v>445.56673755919974</v>
      </c>
      <c r="O209" s="259"/>
      <c r="P209" s="259"/>
      <c r="Q209" s="259">
        <f>[1]ИД_10!$C$127/1000</f>
        <v>487.59876679379875</v>
      </c>
      <c r="R209" s="259">
        <f>[1]ИД_11!$C$127/1000</f>
        <v>514.55975388011802</v>
      </c>
      <c r="S209" s="259">
        <f>[1]ИД_12!$C$127/1000</f>
        <v>684.24400942430589</v>
      </c>
      <c r="T209" s="259"/>
      <c r="U209" s="9">
        <f>SUM(C209:S209)</f>
        <v>7147.7202007823007</v>
      </c>
    </row>
    <row r="210" spans="1:21" x14ac:dyDescent="0.25">
      <c r="A210" s="284" t="s">
        <v>95</v>
      </c>
      <c r="B210" s="285"/>
      <c r="C210" s="293">
        <f>C209-C211-C212</f>
        <v>586.16400247058175</v>
      </c>
      <c r="D210" s="293">
        <f>D209-D211-D212</f>
        <v>642.48934761968371</v>
      </c>
      <c r="E210" s="293">
        <f t="shared" ref="E210:S210" si="189">E209-E211-E212</f>
        <v>720.64610169257332</v>
      </c>
      <c r="F210" s="293"/>
      <c r="G210" s="293">
        <f t="shared" si="189"/>
        <v>590.30556182691078</v>
      </c>
      <c r="H210" s="293">
        <f t="shared" si="189"/>
        <v>580.10191581868241</v>
      </c>
      <c r="I210" s="293">
        <f t="shared" si="189"/>
        <v>471.68890141553629</v>
      </c>
      <c r="J210" s="293"/>
      <c r="K210" s="293"/>
      <c r="L210" s="293">
        <f t="shared" si="189"/>
        <v>436.86452110303634</v>
      </c>
      <c r="M210" s="293">
        <f t="shared" si="189"/>
        <v>354.14400000000001</v>
      </c>
      <c r="N210" s="293">
        <f t="shared" si="189"/>
        <v>358.24175030557666</v>
      </c>
      <c r="O210" s="293"/>
      <c r="P210" s="293"/>
      <c r="Q210" s="293">
        <f t="shared" si="189"/>
        <v>405.37010004112472</v>
      </c>
      <c r="R210" s="293">
        <f t="shared" si="189"/>
        <v>426.3403619683142</v>
      </c>
      <c r="S210" s="293">
        <f t="shared" si="189"/>
        <v>609.36363612403545</v>
      </c>
      <c r="T210" s="294"/>
      <c r="U210" s="293">
        <f>SUM(C210:S210)</f>
        <v>6181.7202003860548</v>
      </c>
    </row>
    <row r="211" spans="1:21" x14ac:dyDescent="0.25">
      <c r="A211" s="288" t="s">
        <v>26</v>
      </c>
      <c r="B211" s="289"/>
      <c r="C211" s="293">
        <f t="shared" ref="C211:E212" si="190">C11</f>
        <v>54.270828650251538</v>
      </c>
      <c r="D211" s="293">
        <f t="shared" si="190"/>
        <v>57.847119423149024</v>
      </c>
      <c r="E211" s="293">
        <f t="shared" si="190"/>
        <v>52.314296096453937</v>
      </c>
      <c r="F211" s="293"/>
      <c r="G211" s="293">
        <f t="shared" ref="G211:I212" si="191">G11</f>
        <v>61.119609125279922</v>
      </c>
      <c r="H211" s="293">
        <f t="shared" si="191"/>
        <v>35.739478882249777</v>
      </c>
      <c r="I211" s="293">
        <f t="shared" si="191"/>
        <v>0</v>
      </c>
      <c r="J211" s="293"/>
      <c r="K211" s="293"/>
      <c r="L211" s="293">
        <f t="shared" ref="L211:N212" si="192">L11</f>
        <v>0</v>
      </c>
      <c r="M211" s="293">
        <f t="shared" si="192"/>
        <v>35.286202065259118</v>
      </c>
      <c r="N211" s="293">
        <f t="shared" si="192"/>
        <v>41.062526536903846</v>
      </c>
      <c r="O211" s="293"/>
      <c r="P211" s="293"/>
      <c r="Q211" s="293">
        <f t="shared" ref="Q211:S212" si="193">Q11</f>
        <v>38.666101366311523</v>
      </c>
      <c r="R211" s="293">
        <f t="shared" si="193"/>
        <v>41.483099343912812</v>
      </c>
      <c r="S211" s="293">
        <f t="shared" si="193"/>
        <v>35.210738786658702</v>
      </c>
      <c r="T211" s="294"/>
      <c r="U211" s="293">
        <f t="shared" ref="U211:U212" si="194">SUM(C211:S211)</f>
        <v>453.00000027643023</v>
      </c>
    </row>
    <row r="212" spans="1:21" x14ac:dyDescent="0.25">
      <c r="A212" s="288" t="s">
        <v>27</v>
      </c>
      <c r="B212" s="289"/>
      <c r="C212" s="293">
        <f t="shared" si="190"/>
        <v>51.780217427729831</v>
      </c>
      <c r="D212" s="293">
        <f t="shared" si="190"/>
        <v>39.677474314680431</v>
      </c>
      <c r="E212" s="293">
        <f t="shared" si="190"/>
        <v>49.913474583374857</v>
      </c>
      <c r="F212" s="293"/>
      <c r="G212" s="293">
        <f t="shared" si="191"/>
        <v>16.303032132277721</v>
      </c>
      <c r="H212" s="293">
        <f t="shared" si="191"/>
        <v>49.254563604483323</v>
      </c>
      <c r="I212" s="293">
        <f t="shared" si="191"/>
        <v>41.566909240685604</v>
      </c>
      <c r="J212" s="293"/>
      <c r="K212" s="293"/>
      <c r="L212" s="293">
        <f t="shared" si="192"/>
        <v>48.518721815999996</v>
      </c>
      <c r="M212" s="293">
        <f t="shared" si="192"/>
        <v>39.754653816000001</v>
      </c>
      <c r="N212" s="293">
        <f t="shared" si="192"/>
        <v>46.262460716719204</v>
      </c>
      <c r="O212" s="293"/>
      <c r="P212" s="293"/>
      <c r="Q212" s="293">
        <f t="shared" si="193"/>
        <v>43.562565386362486</v>
      </c>
      <c r="R212" s="293">
        <f t="shared" si="193"/>
        <v>46.736292567890999</v>
      </c>
      <c r="S212" s="293">
        <f t="shared" si="193"/>
        <v>39.669634513611733</v>
      </c>
      <c r="T212" s="294"/>
      <c r="U212" s="293">
        <f t="shared" si="194"/>
        <v>513.00000011981626</v>
      </c>
    </row>
    <row r="213" spans="1:21" x14ac:dyDescent="0.25">
      <c r="A213"/>
      <c r="B213"/>
      <c r="C213"/>
      <c r="D213"/>
      <c r="E213"/>
      <c r="F213" s="1"/>
      <c r="J213" s="1"/>
      <c r="O213" s="1"/>
      <c r="T213" s="1"/>
      <c r="U213"/>
    </row>
    <row r="214" spans="1:21" x14ac:dyDescent="0.25">
      <c r="A214"/>
      <c r="B214"/>
      <c r="C214" s="295">
        <f>SUM(C207,C210:C212)</f>
        <v>1275.9535201753984</v>
      </c>
      <c r="D214" s="295">
        <f t="shared" ref="D214:E214" si="195">SUM(D207,D210:D212)</f>
        <v>1303.3701557203794</v>
      </c>
      <c r="E214" s="295">
        <f t="shared" si="195"/>
        <v>1348.0490130665657</v>
      </c>
      <c r="F214" s="296"/>
      <c r="G214" s="296">
        <f t="shared" ref="G214:I214" si="196">SUM(G207,G210:G212)</f>
        <v>1206.7370664702651</v>
      </c>
      <c r="H214" s="296">
        <f t="shared" si="196"/>
        <v>1199.2640424644615</v>
      </c>
      <c r="I214" s="296">
        <f t="shared" si="196"/>
        <v>1138.7617086999774</v>
      </c>
      <c r="J214" s="296"/>
      <c r="K214" s="296"/>
      <c r="L214" s="296">
        <f t="shared" ref="L214:N214" si="197">SUM(L207,L210:L212)</f>
        <v>1150.383621875731</v>
      </c>
      <c r="M214" s="296">
        <f t="shared" si="197"/>
        <v>1121.9932554812592</v>
      </c>
      <c r="N214" s="296">
        <f t="shared" si="197"/>
        <v>1143.20848723266</v>
      </c>
      <c r="O214" s="296"/>
      <c r="P214" s="296"/>
      <c r="Q214" s="296">
        <f t="shared" ref="Q214:S214" si="198">SUM(Q207,Q210:Q212)</f>
        <v>1283.6445666800757</v>
      </c>
      <c r="R214" s="296">
        <f t="shared" si="198"/>
        <v>1176.3639917319608</v>
      </c>
      <c r="S214" s="296">
        <f t="shared" si="198"/>
        <v>1244.2675729626999</v>
      </c>
      <c r="T214" s="296"/>
      <c r="U214" s="297">
        <f>SUM(C214:S214)</f>
        <v>14591.997002561435</v>
      </c>
    </row>
    <row r="215" spans="1:21" x14ac:dyDescent="0.25">
      <c r="A215"/>
      <c r="B215" t="s">
        <v>97</v>
      </c>
      <c r="C215" s="61">
        <f>C7-C214</f>
        <v>0</v>
      </c>
      <c r="D215" s="61">
        <f>D7-D214</f>
        <v>0</v>
      </c>
      <c r="E215" s="61">
        <f>E7-E214</f>
        <v>0</v>
      </c>
      <c r="F215" s="298"/>
      <c r="G215" s="298">
        <f>G7-G214</f>
        <v>0</v>
      </c>
      <c r="H215" s="298">
        <f>H7-H214</f>
        <v>0</v>
      </c>
      <c r="I215" s="298">
        <f>I7-I214</f>
        <v>0</v>
      </c>
      <c r="J215" s="298"/>
      <c r="K215" s="298"/>
      <c r="L215" s="298">
        <f>L7-L214</f>
        <v>0</v>
      </c>
      <c r="M215" s="298">
        <f>M7-M214</f>
        <v>0</v>
      </c>
      <c r="N215" s="298">
        <f>N7-N214</f>
        <v>0</v>
      </c>
      <c r="O215" s="298"/>
      <c r="P215" s="298"/>
      <c r="Q215" s="298">
        <f>Q7-Q214</f>
        <v>0</v>
      </c>
      <c r="R215" s="298">
        <f>R7-R214</f>
        <v>0</v>
      </c>
      <c r="S215" s="298">
        <f>S7-S214</f>
        <v>0</v>
      </c>
      <c r="T215" s="298"/>
      <c r="U215" s="61">
        <f>U7-U214</f>
        <v>0</v>
      </c>
    </row>
    <row r="216" spans="1:21" x14ac:dyDescent="0.25">
      <c r="A216" s="299" t="s">
        <v>87</v>
      </c>
      <c r="B216" s="300" t="s">
        <v>98</v>
      </c>
      <c r="C216" s="301">
        <f>C207-C199</f>
        <v>556.88933386301233</v>
      </c>
      <c r="D216" s="301">
        <f t="shared" ref="D216:S218" si="199">D207-D199</f>
        <v>537.77856788579186</v>
      </c>
      <c r="E216" s="301">
        <f t="shared" si="199"/>
        <v>501.65059783804497</v>
      </c>
      <c r="F216" s="301"/>
      <c r="G216" s="301">
        <f t="shared" si="199"/>
        <v>513.14793875686223</v>
      </c>
      <c r="H216" s="301">
        <f t="shared" si="199"/>
        <v>508.44416720617926</v>
      </c>
      <c r="I216" s="301">
        <f t="shared" si="199"/>
        <v>595.00098628318176</v>
      </c>
      <c r="J216" s="301"/>
      <c r="K216" s="301"/>
      <c r="L216" s="301">
        <f t="shared" si="199"/>
        <v>631.4869209800396</v>
      </c>
      <c r="M216" s="301">
        <f t="shared" si="199"/>
        <v>658.20462994705781</v>
      </c>
      <c r="N216" s="301">
        <f t="shared" si="199"/>
        <v>663.99540952964423</v>
      </c>
      <c r="O216" s="301"/>
      <c r="P216" s="301"/>
      <c r="Q216" s="301">
        <f t="shared" si="199"/>
        <v>757.62367022259855</v>
      </c>
      <c r="R216" s="301">
        <f t="shared" si="199"/>
        <v>630.41719731501962</v>
      </c>
      <c r="S216" s="301">
        <f t="shared" si="199"/>
        <v>532.73667832400781</v>
      </c>
      <c r="T216" s="1"/>
      <c r="U216" s="301">
        <f>SUM(C216:S216)</f>
        <v>7087.3760981514397</v>
      </c>
    </row>
    <row r="217" spans="1:21" hidden="1" x14ac:dyDescent="0.25">
      <c r="A217" s="277" t="s">
        <v>94</v>
      </c>
      <c r="B217" s="302"/>
      <c r="C217" s="292">
        <f>C208-C200</f>
        <v>556.88933386301233</v>
      </c>
      <c r="D217" s="292">
        <f t="shared" si="199"/>
        <v>537.77856788579186</v>
      </c>
      <c r="E217" s="292">
        <f t="shared" si="199"/>
        <v>501.65059783804497</v>
      </c>
      <c r="F217" s="292"/>
      <c r="G217" s="292">
        <f t="shared" si="199"/>
        <v>513.14793875686223</v>
      </c>
      <c r="H217" s="292">
        <f t="shared" si="199"/>
        <v>508.44416720617926</v>
      </c>
      <c r="I217" s="292">
        <f t="shared" si="199"/>
        <v>595.00098628318176</v>
      </c>
      <c r="J217" s="292"/>
      <c r="K217" s="292"/>
      <c r="L217" s="292">
        <f t="shared" si="199"/>
        <v>631.4869209800396</v>
      </c>
      <c r="M217" s="292">
        <f t="shared" si="199"/>
        <v>658.20462994705781</v>
      </c>
      <c r="N217" s="292">
        <f t="shared" si="199"/>
        <v>663.99540952964423</v>
      </c>
      <c r="O217" s="292"/>
      <c r="P217" s="292"/>
      <c r="Q217" s="292">
        <f t="shared" si="199"/>
        <v>757.62367022259855</v>
      </c>
      <c r="R217" s="292">
        <f t="shared" si="199"/>
        <v>630.41719731501962</v>
      </c>
      <c r="S217" s="292">
        <f t="shared" si="199"/>
        <v>532.73667832400781</v>
      </c>
      <c r="T217" s="302"/>
      <c r="U217" s="292">
        <f>SUM(C217:S217)</f>
        <v>7087.3760981514397</v>
      </c>
    </row>
    <row r="218" spans="1:21" x14ac:dyDescent="0.25">
      <c r="A218" s="303" t="s">
        <v>89</v>
      </c>
      <c r="B218" s="304" t="s">
        <v>99</v>
      </c>
      <c r="C218" s="305">
        <f>C209-C201</f>
        <v>652.01669253934381</v>
      </c>
      <c r="D218" s="305">
        <f t="shared" si="199"/>
        <v>698.23588745812901</v>
      </c>
      <c r="E218" s="305">
        <f t="shared" si="199"/>
        <v>778.31742525667721</v>
      </c>
      <c r="F218" s="305"/>
      <c r="G218" s="305">
        <f t="shared" si="199"/>
        <v>630.65909645360364</v>
      </c>
      <c r="H218" s="305">
        <f t="shared" si="199"/>
        <v>628.88941344077432</v>
      </c>
      <c r="I218" s="305">
        <f t="shared" si="199"/>
        <v>485.29624176118625</v>
      </c>
      <c r="J218" s="305"/>
      <c r="K218" s="305"/>
      <c r="L218" s="305">
        <f t="shared" si="199"/>
        <v>458.41016765559266</v>
      </c>
      <c r="M218" s="305">
        <f t="shared" si="199"/>
        <v>406.55562402984708</v>
      </c>
      <c r="N218" s="305">
        <f t="shared" si="199"/>
        <v>420.49677930820053</v>
      </c>
      <c r="O218" s="305"/>
      <c r="P218" s="305"/>
      <c r="Q218" s="305">
        <f t="shared" si="199"/>
        <v>458.72852497064576</v>
      </c>
      <c r="R218" s="305">
        <f t="shared" si="199"/>
        <v>483.81892248128634</v>
      </c>
      <c r="S218" s="305">
        <f t="shared" si="199"/>
        <v>643.5740651704665</v>
      </c>
      <c r="T218" s="1"/>
      <c r="U218" s="305">
        <f>SUM(C218:S218)</f>
        <v>6744.9988405257527</v>
      </c>
    </row>
    <row r="219" spans="1:21" x14ac:dyDescent="0.25">
      <c r="A219" s="284" t="s">
        <v>95</v>
      </c>
      <c r="B219" s="285"/>
      <c r="C219" s="293">
        <f>C218-C220-C221</f>
        <v>551.31650417131493</v>
      </c>
      <c r="D219" s="293">
        <f t="shared" ref="D219:U219" si="200">D218-D220-D221</f>
        <v>605.79172129842084</v>
      </c>
      <c r="E219" s="293">
        <f t="shared" si="200"/>
        <v>680.81685924238855</v>
      </c>
      <c r="F219" s="293"/>
      <c r="G219" s="293">
        <f t="shared" si="200"/>
        <v>556.95948630310625</v>
      </c>
      <c r="H219" s="293">
        <f t="shared" si="200"/>
        <v>547.97550169439774</v>
      </c>
      <c r="I219" s="293">
        <f t="shared" si="200"/>
        <v>445.73598347308177</v>
      </c>
      <c r="J219" s="293"/>
      <c r="K219" s="293"/>
      <c r="L219" s="293">
        <f t="shared" si="200"/>
        <v>412.31165022080341</v>
      </c>
      <c r="M219" s="293">
        <f t="shared" si="200"/>
        <v>335.21999046722431</v>
      </c>
      <c r="N219" s="293">
        <f t="shared" si="200"/>
        <v>337.37375872376612</v>
      </c>
      <c r="O219" s="293"/>
      <c r="P219" s="293"/>
      <c r="Q219" s="293">
        <f t="shared" si="200"/>
        <v>380.48201839627444</v>
      </c>
      <c r="R219" s="293">
        <f t="shared" si="200"/>
        <v>400.78148933388297</v>
      </c>
      <c r="S219" s="293">
        <f t="shared" si="200"/>
        <v>572.61448969764228</v>
      </c>
      <c r="T219" s="293"/>
      <c r="U219" s="293">
        <f t="shared" si="200"/>
        <v>5827.3794530223031</v>
      </c>
    </row>
    <row r="220" spans="1:21" x14ac:dyDescent="0.25">
      <c r="A220" s="288" t="s">
        <v>26</v>
      </c>
      <c r="B220" s="289"/>
      <c r="C220" s="293">
        <f t="shared" ref="C220:E221" si="201">C45</f>
        <v>51.280490249343707</v>
      </c>
      <c r="D220" s="293">
        <f t="shared" si="201"/>
        <v>54.569513264167924</v>
      </c>
      <c r="E220" s="293">
        <f t="shared" si="201"/>
        <v>49.803810101177213</v>
      </c>
      <c r="F220" s="293"/>
      <c r="G220" s="293">
        <f t="shared" ref="G220:I221" si="202">G45</f>
        <v>58.18008392297331</v>
      </c>
      <c r="H220" s="293">
        <f t="shared" si="202"/>
        <v>34.000615479272149</v>
      </c>
      <c r="I220" s="293">
        <f t="shared" si="202"/>
        <v>0</v>
      </c>
      <c r="J220" s="293"/>
      <c r="K220" s="293"/>
      <c r="L220" s="293">
        <f t="shared" ref="L220:N221" si="203">L45</f>
        <v>0</v>
      </c>
      <c r="M220" s="293">
        <f t="shared" si="203"/>
        <v>33.554854153439152</v>
      </c>
      <c r="N220" s="293">
        <f t="shared" si="203"/>
        <v>39.064877912601936</v>
      </c>
      <c r="O220" s="293"/>
      <c r="P220" s="293"/>
      <c r="Q220" s="293">
        <f t="shared" ref="Q220:S221" si="204">Q45</f>
        <v>36.776565037096482</v>
      </c>
      <c r="R220" s="293">
        <f t="shared" si="204"/>
        <v>38.487731804032983</v>
      </c>
      <c r="S220" s="293">
        <f t="shared" si="204"/>
        <v>33.20764251808307</v>
      </c>
      <c r="T220" s="293"/>
      <c r="U220" s="293">
        <f>U45</f>
        <v>428.92618444218795</v>
      </c>
    </row>
    <row r="221" spans="1:21" x14ac:dyDescent="0.25">
      <c r="A221" s="288" t="s">
        <v>27</v>
      </c>
      <c r="B221" s="289"/>
      <c r="C221" s="293">
        <f t="shared" si="201"/>
        <v>49.419698118685105</v>
      </c>
      <c r="D221" s="293">
        <f t="shared" si="201"/>
        <v>37.874652895540265</v>
      </c>
      <c r="E221" s="293">
        <f t="shared" si="201"/>
        <v>47.696755913111481</v>
      </c>
      <c r="F221" s="293"/>
      <c r="G221" s="293">
        <f t="shared" si="202"/>
        <v>15.519526227524178</v>
      </c>
      <c r="H221" s="293">
        <f t="shared" si="202"/>
        <v>46.913296267104393</v>
      </c>
      <c r="I221" s="293">
        <f t="shared" si="202"/>
        <v>39.560258288104471</v>
      </c>
      <c r="J221" s="293"/>
      <c r="K221" s="293"/>
      <c r="L221" s="293">
        <f t="shared" si="203"/>
        <v>46.098517434789258</v>
      </c>
      <c r="M221" s="293">
        <f t="shared" si="203"/>
        <v>37.780779409183658</v>
      </c>
      <c r="N221" s="293">
        <f t="shared" si="203"/>
        <v>44.058142671832478</v>
      </c>
      <c r="O221" s="293"/>
      <c r="P221" s="293"/>
      <c r="Q221" s="293">
        <f t="shared" si="204"/>
        <v>41.469941537274856</v>
      </c>
      <c r="R221" s="293">
        <f t="shared" si="204"/>
        <v>44.549701343370366</v>
      </c>
      <c r="S221" s="293">
        <f t="shared" si="204"/>
        <v>37.751932954741108</v>
      </c>
      <c r="T221" s="293"/>
      <c r="U221" s="293">
        <f>U46</f>
        <v>488.69320306126167</v>
      </c>
    </row>
    <row r="222" spans="1:21" x14ac:dyDescent="0.25">
      <c r="A222"/>
      <c r="B222"/>
      <c r="C222" s="9">
        <f>SUM(C216:C218)-C217</f>
        <v>1208.906026402356</v>
      </c>
      <c r="D222" s="9">
        <f t="shared" ref="D222:S222" si="205">SUM(D216:D218)-D217</f>
        <v>1236.0144553439209</v>
      </c>
      <c r="E222" s="9">
        <f t="shared" si="205"/>
        <v>1279.968023094722</v>
      </c>
      <c r="F222" s="9"/>
      <c r="G222" s="9">
        <f t="shared" si="205"/>
        <v>1143.8070352104658</v>
      </c>
      <c r="H222" s="9">
        <f t="shared" si="205"/>
        <v>1137.3335806469536</v>
      </c>
      <c r="I222" s="9">
        <f t="shared" si="205"/>
        <v>1080.2972280443682</v>
      </c>
      <c r="J222" s="9"/>
      <c r="K222" s="9"/>
      <c r="L222" s="9">
        <f t="shared" si="205"/>
        <v>1089.8970886356324</v>
      </c>
      <c r="M222" s="9">
        <f t="shared" si="205"/>
        <v>1064.7602539769048</v>
      </c>
      <c r="N222" s="9">
        <f t="shared" si="205"/>
        <v>1084.4921888378449</v>
      </c>
      <c r="O222" s="9"/>
      <c r="P222" s="9"/>
      <c r="Q222" s="9">
        <f t="shared" si="205"/>
        <v>1216.3521951932444</v>
      </c>
      <c r="R222" s="9">
        <f t="shared" si="205"/>
        <v>1114.236119796306</v>
      </c>
      <c r="S222" s="9">
        <f t="shared" si="205"/>
        <v>1176.3107434944745</v>
      </c>
      <c r="T222" s="1"/>
      <c r="U222" s="306">
        <f>SUM(U216:U218)-U217</f>
        <v>13832.374938677192</v>
      </c>
    </row>
    <row r="223" spans="1:21" x14ac:dyDescent="0.25">
      <c r="A223"/>
      <c r="B223"/>
      <c r="C223"/>
      <c r="D223"/>
      <c r="E223"/>
      <c r="F223" s="1"/>
      <c r="J223" s="1"/>
      <c r="O223" s="1"/>
      <c r="T223" s="1"/>
      <c r="U223" s="9">
        <f>U222-U41</f>
        <v>0</v>
      </c>
    </row>
    <row r="224" spans="1:21" ht="15.75" thickBot="1" x14ac:dyDescent="0.3">
      <c r="A224"/>
      <c r="B224"/>
      <c r="C224"/>
      <c r="D224"/>
      <c r="E224"/>
      <c r="F224" s="1"/>
      <c r="J224" s="1"/>
      <c r="O224" s="1"/>
      <c r="T224" s="1"/>
      <c r="U224"/>
    </row>
    <row r="225" spans="1:21" ht="15.75" thickBot="1" x14ac:dyDescent="0.3">
      <c r="A225" s="307" t="s">
        <v>87</v>
      </c>
      <c r="B225"/>
      <c r="C225" s="9">
        <f>C226/C97</f>
        <v>0.49524958467044006</v>
      </c>
      <c r="D225" s="9">
        <f>D226/D97</f>
        <v>0.46284197285873974</v>
      </c>
      <c r="E225" s="9">
        <f>E226/E97</f>
        <v>0.41272437608666396</v>
      </c>
      <c r="F225" s="259"/>
      <c r="G225" s="259">
        <f>G226/G97</f>
        <v>0.46998644504063758</v>
      </c>
      <c r="H225" s="259">
        <f>H226/H97</f>
        <v>0.46307847445965833</v>
      </c>
      <c r="I225" s="259">
        <f>I226/I97</f>
        <v>0.56403635387542461</v>
      </c>
      <c r="J225" s="259"/>
      <c r="K225" s="259"/>
      <c r="L225" s="259">
        <f>L226/L97</f>
        <v>0.59314172295863166</v>
      </c>
      <c r="M225" s="259">
        <f>M226/M97</f>
        <v>0.62672587225947662</v>
      </c>
      <c r="N225" s="259">
        <f>N226/N97</f>
        <v>0.63484897763996961</v>
      </c>
      <c r="O225" s="259"/>
      <c r="P225" s="259"/>
      <c r="Q225" s="259">
        <f>Q226/Q97</f>
        <v>0.64927790280574682</v>
      </c>
      <c r="R225" s="259">
        <f>R226/R97</f>
        <v>0.5997130274843796</v>
      </c>
      <c r="S225" s="259">
        <f>S226/S97</f>
        <v>0.48855800359737822</v>
      </c>
      <c r="T225" s="1"/>
      <c r="U225"/>
    </row>
    <row r="226" spans="1:21" ht="15.75" thickBot="1" x14ac:dyDescent="0.3">
      <c r="A226" s="308" t="s">
        <v>100</v>
      </c>
      <c r="B226" s="309"/>
      <c r="C226" s="310">
        <f>C194*C216/1000</f>
        <v>188.04591215706756</v>
      </c>
      <c r="D226" s="310">
        <f>D194*D216/1000</f>
        <v>180.76925357706807</v>
      </c>
      <c r="E226" s="310">
        <f>E194*E216/1000</f>
        <v>168.72745975358947</v>
      </c>
      <c r="F226" s="311"/>
      <c r="G226" s="311">
        <f>G194*G216/1000</f>
        <v>172.95362739539286</v>
      </c>
      <c r="H226" s="311">
        <f>H194*H216/1000</f>
        <v>171.78326094831726</v>
      </c>
      <c r="I226" s="311">
        <f>I194*I216/1000</f>
        <v>204.61655805267091</v>
      </c>
      <c r="J226" s="311"/>
      <c r="K226" s="311"/>
      <c r="L226" s="311">
        <f>L194*L216/1000</f>
        <v>221.60489804019429</v>
      </c>
      <c r="M226" s="311">
        <f>M194*M216/1000</f>
        <v>229.89886546237554</v>
      </c>
      <c r="N226" s="311">
        <f>N194*N216/1000</f>
        <v>227.57066668877661</v>
      </c>
      <c r="O226" s="311"/>
      <c r="P226" s="311"/>
      <c r="Q226" s="311">
        <f>Q194*Q216/1000</f>
        <v>256.22921629829256</v>
      </c>
      <c r="R226" s="311">
        <f>R194*R216/1000</f>
        <v>211.92852758276157</v>
      </c>
      <c r="S226" s="311">
        <f>S194*S216/1000</f>
        <v>180.09941663673857</v>
      </c>
      <c r="T226" s="312"/>
      <c r="U226" s="313">
        <f>SUM(C226:S226)</f>
        <v>2414.2276625932454</v>
      </c>
    </row>
    <row r="227" spans="1:21" hidden="1" x14ac:dyDescent="0.25">
      <c r="A227" s="277" t="s">
        <v>94</v>
      </c>
      <c r="B227" s="314"/>
      <c r="C227" s="315">
        <f>C226-C100</f>
        <v>188.04591215706756</v>
      </c>
      <c r="D227" s="315">
        <f>D226-D100</f>
        <v>180.76925357706807</v>
      </c>
      <c r="E227" s="315">
        <f>E226-E100</f>
        <v>168.72745975358947</v>
      </c>
      <c r="F227" s="315"/>
      <c r="G227" s="315">
        <f>G226-G100</f>
        <v>172.95362739539286</v>
      </c>
      <c r="H227" s="315">
        <f>H226-H100</f>
        <v>171.78326094831726</v>
      </c>
      <c r="I227" s="315">
        <f>I226-I100</f>
        <v>204.61655805267091</v>
      </c>
      <c r="J227" s="315"/>
      <c r="K227" s="315"/>
      <c r="L227" s="315">
        <f>L226-L100</f>
        <v>221.60489804019429</v>
      </c>
      <c r="M227" s="315">
        <f>M226-M100</f>
        <v>229.89886546237554</v>
      </c>
      <c r="N227" s="315">
        <f>N226-N100</f>
        <v>227.57066668877661</v>
      </c>
      <c r="O227" s="315"/>
      <c r="P227" s="315"/>
      <c r="Q227" s="315">
        <f>Q226-Q100</f>
        <v>256.22921629829256</v>
      </c>
      <c r="R227" s="315">
        <f>R226-R100</f>
        <v>211.92852758276157</v>
      </c>
      <c r="S227" s="315">
        <f>S226-S100</f>
        <v>180.09941663673857</v>
      </c>
      <c r="T227" s="314"/>
      <c r="U227" s="315">
        <f>SUM(C227:S227)</f>
        <v>2414.2276625932454</v>
      </c>
    </row>
    <row r="228" spans="1:21" x14ac:dyDescent="0.25">
      <c r="A228" s="316">
        <v>210</v>
      </c>
      <c r="B228"/>
      <c r="C228" s="9">
        <f>C226</f>
        <v>188.04591215706756</v>
      </c>
      <c r="D228" s="9">
        <f t="shared" ref="D228:S228" si="206">D226</f>
        <v>180.76925357706807</v>
      </c>
      <c r="E228" s="9">
        <f t="shared" si="206"/>
        <v>168.72745975358947</v>
      </c>
      <c r="F228" s="259"/>
      <c r="G228" s="259">
        <f t="shared" si="206"/>
        <v>172.95362739539286</v>
      </c>
      <c r="H228" s="259">
        <f t="shared" si="206"/>
        <v>171.78326094831726</v>
      </c>
      <c r="I228" s="259">
        <f>I226</f>
        <v>204.61655805267091</v>
      </c>
      <c r="J228" s="259"/>
      <c r="K228" s="259"/>
      <c r="L228" s="259">
        <f>L226</f>
        <v>221.60489804019429</v>
      </c>
      <c r="M228" s="259">
        <f t="shared" si="206"/>
        <v>229.89886546237554</v>
      </c>
      <c r="N228" s="259">
        <f t="shared" si="206"/>
        <v>227.57066668877661</v>
      </c>
      <c r="O228" s="259"/>
      <c r="P228" s="259"/>
      <c r="Q228" s="259">
        <f t="shared" si="206"/>
        <v>256.22921629829256</v>
      </c>
      <c r="R228" s="259">
        <f t="shared" si="206"/>
        <v>211.92852758276157</v>
      </c>
      <c r="S228" s="259">
        <f t="shared" si="206"/>
        <v>180.09941663673857</v>
      </c>
      <c r="T228" s="1"/>
      <c r="U228" s="9">
        <f>SUM(C228:S228)</f>
        <v>2414.2276625932454</v>
      </c>
    </row>
    <row r="229" spans="1:21" x14ac:dyDescent="0.25">
      <c r="A229" s="316">
        <v>12</v>
      </c>
      <c r="B229"/>
      <c r="C229" s="9"/>
      <c r="D229" s="9"/>
      <c r="E229" s="9"/>
      <c r="F229" s="259"/>
      <c r="G229" s="259"/>
      <c r="H229" s="259"/>
      <c r="I229" s="259"/>
      <c r="J229" s="259"/>
      <c r="K229" s="259"/>
      <c r="L229" s="259"/>
      <c r="M229" s="259"/>
      <c r="N229" s="259"/>
      <c r="O229" s="259"/>
      <c r="P229" s="259"/>
      <c r="Q229" s="259"/>
      <c r="R229" s="259"/>
      <c r="S229" s="259"/>
      <c r="T229" s="1"/>
      <c r="U229"/>
    </row>
    <row r="230" spans="1:21" x14ac:dyDescent="0.25">
      <c r="A230" s="316">
        <v>180</v>
      </c>
      <c r="B230"/>
      <c r="C230" s="9"/>
      <c r="D230" s="9"/>
      <c r="E230" s="9"/>
      <c r="F230" s="259"/>
      <c r="G230" s="259"/>
      <c r="H230" s="259"/>
      <c r="I230" s="259"/>
      <c r="J230" s="259"/>
      <c r="K230" s="259"/>
      <c r="L230" s="259"/>
      <c r="M230" s="259"/>
      <c r="N230" s="259"/>
      <c r="O230" s="259"/>
      <c r="P230" s="259"/>
      <c r="Q230" s="259"/>
      <c r="R230" s="259"/>
      <c r="S230" s="259"/>
      <c r="T230" s="1"/>
      <c r="U230"/>
    </row>
    <row r="231" spans="1:21" ht="15.75" thickBot="1" x14ac:dyDescent="0.3">
      <c r="A231" s="316"/>
      <c r="B231"/>
      <c r="C231" s="9"/>
      <c r="D231" s="9"/>
      <c r="E231" s="9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  <c r="R231" s="259"/>
      <c r="S231" s="259"/>
      <c r="T231" s="1"/>
      <c r="U231"/>
    </row>
    <row r="232" spans="1:21" ht="15.75" thickBot="1" x14ac:dyDescent="0.3">
      <c r="A232" s="317" t="s">
        <v>89</v>
      </c>
      <c r="B232"/>
      <c r="C232" s="9">
        <f>C233/C97</f>
        <v>0.50475041532955989</v>
      </c>
      <c r="D232" s="9">
        <f>D233/D97</f>
        <v>0.53715802714126026</v>
      </c>
      <c r="E232" s="9">
        <f>E233/E97</f>
        <v>0.58727562391333599</v>
      </c>
      <c r="F232" s="259"/>
      <c r="G232" s="259">
        <f>G233/G97</f>
        <v>0.53001355495936242</v>
      </c>
      <c r="H232" s="259">
        <f>H233/H97</f>
        <v>0.53692152554034167</v>
      </c>
      <c r="I232" s="259">
        <f>I233/I97</f>
        <v>0.43596364612457539</v>
      </c>
      <c r="J232" s="259"/>
      <c r="K232" s="259"/>
      <c r="L232" s="259">
        <f>L233/L97</f>
        <v>0.40685827704136834</v>
      </c>
      <c r="M232" s="259">
        <f>M233/M97</f>
        <v>0.37327412774052332</v>
      </c>
      <c r="N232" s="259">
        <f>N233/N97</f>
        <v>0.36515102236003039</v>
      </c>
      <c r="O232" s="259"/>
      <c r="P232" s="259"/>
      <c r="Q232" s="259">
        <f>Q233/Q97</f>
        <v>0.35072209719425324</v>
      </c>
      <c r="R232" s="259">
        <f>R233/R97</f>
        <v>0.4002869725156204</v>
      </c>
      <c r="S232" s="259">
        <f>S233/S97</f>
        <v>0.51144199640262178</v>
      </c>
      <c r="T232" s="1"/>
      <c r="U232"/>
    </row>
    <row r="233" spans="1:21" ht="15.75" thickBot="1" x14ac:dyDescent="0.3">
      <c r="A233" s="318" t="s">
        <v>100</v>
      </c>
      <c r="B233" s="319"/>
      <c r="C233" s="320">
        <f>C97-C228</f>
        <v>191.65337074531232</v>
      </c>
      <c r="D233" s="320">
        <f>D97-D228</f>
        <v>209.79440351856704</v>
      </c>
      <c r="E233" s="320">
        <f>E97-E228</f>
        <v>240.08643525647904</v>
      </c>
      <c r="F233" s="311"/>
      <c r="G233" s="311">
        <f>G97-G228</f>
        <v>195.04342703122649</v>
      </c>
      <c r="H233" s="311">
        <f>H97-H228</f>
        <v>199.17602656501839</v>
      </c>
      <c r="I233" s="311">
        <f>I97-I228</f>
        <v>158.15537437114475</v>
      </c>
      <c r="J233" s="311"/>
      <c r="K233" s="311"/>
      <c r="L233" s="311">
        <f>L97-L228</f>
        <v>152.00715699247789</v>
      </c>
      <c r="M233" s="311">
        <f>M97-M228</f>
        <v>136.92636968156782</v>
      </c>
      <c r="N233" s="311">
        <f>N97-N228</f>
        <v>130.89358969982646</v>
      </c>
      <c r="O233" s="311"/>
      <c r="P233" s="311"/>
      <c r="Q233" s="311">
        <f>Q97-Q228</f>
        <v>138.40798788044276</v>
      </c>
      <c r="R233" s="311">
        <f>R97-R228</f>
        <v>141.45470384667667</v>
      </c>
      <c r="S233" s="311">
        <f>S97-S228</f>
        <v>188.53524968869311</v>
      </c>
      <c r="T233" s="312"/>
      <c r="U233" s="321">
        <f>SUM(C233:S233)</f>
        <v>2082.1340952774326</v>
      </c>
    </row>
    <row r="234" spans="1:21" x14ac:dyDescent="0.25">
      <c r="A234" s="284" t="s">
        <v>95</v>
      </c>
      <c r="B234" s="285"/>
      <c r="C234" s="322">
        <f>C233-C235-C236</f>
        <v>160.29414038291969</v>
      </c>
      <c r="D234" s="322">
        <f t="shared" ref="D234:S234" si="207">D233-D235-D236</f>
        <v>181.16593772428723</v>
      </c>
      <c r="E234" s="322">
        <f t="shared" si="207"/>
        <v>208.18394072159973</v>
      </c>
      <c r="F234" s="322"/>
      <c r="G234" s="322">
        <f t="shared" si="207"/>
        <v>170.60396584634469</v>
      </c>
      <c r="H234" s="322">
        <f t="shared" si="207"/>
        <v>172.75750810996357</v>
      </c>
      <c r="I234" s="322">
        <f t="shared" si="207"/>
        <v>145.29274842279565</v>
      </c>
      <c r="J234" s="322"/>
      <c r="K234" s="322"/>
      <c r="L234" s="322">
        <f t="shared" si="207"/>
        <v>136.73981002371994</v>
      </c>
      <c r="M234" s="322">
        <f t="shared" si="207"/>
        <v>113.29815694050198</v>
      </c>
      <c r="N234" s="322">
        <f t="shared" si="207"/>
        <v>103.48555537373062</v>
      </c>
      <c r="O234" s="322"/>
      <c r="P234" s="322"/>
      <c r="Q234" s="322">
        <f t="shared" si="207"/>
        <v>112.8711064284869</v>
      </c>
      <c r="R234" s="322">
        <f t="shared" si="207"/>
        <v>118.43039886979921</v>
      </c>
      <c r="S234" s="322">
        <f t="shared" si="207"/>
        <v>166.4916505097907</v>
      </c>
      <c r="T234" s="323"/>
      <c r="U234" s="322">
        <f t="shared" ref="U234:U236" si="208">SUM(C234:S234)</f>
        <v>1789.61491935394</v>
      </c>
    </row>
    <row r="235" spans="1:21" x14ac:dyDescent="0.25">
      <c r="A235" s="288" t="s">
        <v>26</v>
      </c>
      <c r="B235" s="289"/>
      <c r="C235" s="322">
        <f t="shared" ref="C235:E236" si="209">C101</f>
        <v>15.617604814839174</v>
      </c>
      <c r="D235" s="322">
        <f t="shared" si="209"/>
        <v>16.52695419511538</v>
      </c>
      <c r="E235" s="322">
        <f t="shared" si="209"/>
        <v>16.735349638833721</v>
      </c>
      <c r="F235" s="322"/>
      <c r="G235" s="322">
        <f t="shared" ref="G235:I236" si="210">G101</f>
        <v>19.438575582949536</v>
      </c>
      <c r="H235" s="322">
        <f t="shared" si="210"/>
        <v>11.403306635993374</v>
      </c>
      <c r="I235" s="322">
        <f t="shared" si="210"/>
        <v>0</v>
      </c>
      <c r="J235" s="322"/>
      <c r="K235" s="322"/>
      <c r="L235" s="322">
        <f t="shared" ref="L235:N236" si="211">L101</f>
        <v>0</v>
      </c>
      <c r="M235" s="322">
        <f t="shared" si="211"/>
        <v>11.147689984857672</v>
      </c>
      <c r="N235" s="322">
        <f t="shared" si="211"/>
        <v>12.891711389261474</v>
      </c>
      <c r="O235" s="322"/>
      <c r="P235" s="322"/>
      <c r="Q235" s="322">
        <f t="shared" ref="Q235:S236" si="212">Q101</f>
        <v>12.233566652493156</v>
      </c>
      <c r="R235" s="322">
        <f t="shared" si="212"/>
        <v>8.7789532117079379</v>
      </c>
      <c r="S235" s="322">
        <f t="shared" si="212"/>
        <v>9.9360650418395515</v>
      </c>
      <c r="T235" s="323"/>
      <c r="U235" s="322">
        <f t="shared" si="208"/>
        <v>134.70977714789097</v>
      </c>
    </row>
    <row r="236" spans="1:21" x14ac:dyDescent="0.25">
      <c r="A236" s="288" t="s">
        <v>27</v>
      </c>
      <c r="B236" s="289"/>
      <c r="C236" s="322">
        <f t="shared" si="209"/>
        <v>15.741625547553452</v>
      </c>
      <c r="D236" s="322">
        <f t="shared" si="209"/>
        <v>12.101511599164452</v>
      </c>
      <c r="E236" s="322">
        <f t="shared" si="209"/>
        <v>15.167144896045595</v>
      </c>
      <c r="F236" s="322"/>
      <c r="G236" s="322">
        <f t="shared" si="210"/>
        <v>5.0008856019322501</v>
      </c>
      <c r="H236" s="322">
        <f t="shared" si="210"/>
        <v>15.015211819061451</v>
      </c>
      <c r="I236" s="322">
        <f t="shared" si="210"/>
        <v>12.862625948349088</v>
      </c>
      <c r="J236" s="322"/>
      <c r="K236" s="322"/>
      <c r="L236" s="322">
        <f t="shared" si="211"/>
        <v>15.267346968757948</v>
      </c>
      <c r="M236" s="322">
        <f t="shared" si="211"/>
        <v>12.480522756208156</v>
      </c>
      <c r="N236" s="322">
        <f t="shared" si="211"/>
        <v>14.516322936834372</v>
      </c>
      <c r="O236" s="322"/>
      <c r="P236" s="322"/>
      <c r="Q236" s="322">
        <f t="shared" si="212"/>
        <v>13.303314799462717</v>
      </c>
      <c r="R236" s="322">
        <f t="shared" si="212"/>
        <v>14.245351765169517</v>
      </c>
      <c r="S236" s="322">
        <f t="shared" si="212"/>
        <v>12.107534137062856</v>
      </c>
      <c r="T236" s="323"/>
      <c r="U236" s="322">
        <f t="shared" si="208"/>
        <v>157.80939877560186</v>
      </c>
    </row>
    <row r="237" spans="1:21" x14ac:dyDescent="0.25">
      <c r="A237">
        <v>210</v>
      </c>
      <c r="B237"/>
      <c r="C237" s="9">
        <f>C233-C238-C239</f>
        <v>88.525987943685962</v>
      </c>
      <c r="D237" s="9">
        <f>D213*D97</f>
        <v>0</v>
      </c>
      <c r="E237" s="9">
        <f>E213*E97</f>
        <v>0</v>
      </c>
      <c r="F237" s="259"/>
      <c r="G237" s="259">
        <f>G213*G97</f>
        <v>0</v>
      </c>
      <c r="H237" s="259">
        <f>H213*H97</f>
        <v>0</v>
      </c>
      <c r="I237" s="259">
        <f>I213*I97</f>
        <v>0</v>
      </c>
      <c r="J237" s="259"/>
      <c r="K237" s="259"/>
      <c r="L237" s="259">
        <f>L213*L97</f>
        <v>0</v>
      </c>
      <c r="M237" s="259">
        <f>M213*M97</f>
        <v>0</v>
      </c>
      <c r="N237" s="259">
        <f>N213*N97</f>
        <v>0</v>
      </c>
      <c r="O237" s="259"/>
      <c r="P237" s="259"/>
      <c r="Q237" s="259">
        <f>Q213*Q97</f>
        <v>0</v>
      </c>
      <c r="R237" s="259">
        <f>R213*R97</f>
        <v>0</v>
      </c>
      <c r="S237" s="259">
        <f>S213*S97</f>
        <v>0</v>
      </c>
      <c r="T237" s="1"/>
      <c r="U237"/>
    </row>
    <row r="238" spans="1:21" x14ac:dyDescent="0.25">
      <c r="A238">
        <v>12</v>
      </c>
      <c r="B238"/>
      <c r="C238" s="61">
        <f t="shared" ref="C238:E239" si="213">C104</f>
        <v>35.712317617059576</v>
      </c>
      <c r="D238" s="61">
        <f t="shared" si="213"/>
        <v>34.02629157163517</v>
      </c>
      <c r="E238" s="61">
        <f t="shared" si="213"/>
        <v>33.196409331873731</v>
      </c>
      <c r="F238" s="298"/>
      <c r="G238" s="298">
        <f t="shared" ref="G238:I239" si="214">G104</f>
        <v>24.609940482936384</v>
      </c>
      <c r="H238" s="298">
        <f t="shared" si="214"/>
        <v>29.099296987552613</v>
      </c>
      <c r="I238" s="298">
        <f t="shared" si="214"/>
        <v>37.67068706043905</v>
      </c>
      <c r="J238" s="298"/>
      <c r="K238" s="298"/>
      <c r="L238" s="298">
        <f t="shared" ref="L238:N239" si="215">L104</f>
        <v>22.690041510154803</v>
      </c>
      <c r="M238" s="298">
        <f t="shared" si="215"/>
        <v>8.2974410175086604</v>
      </c>
      <c r="N238" s="298">
        <f t="shared" si="215"/>
        <v>0</v>
      </c>
      <c r="O238" s="298"/>
      <c r="P238" s="298"/>
      <c r="Q238" s="298">
        <f t="shared" ref="Q238:S239" si="216">Q104</f>
        <v>0</v>
      </c>
      <c r="R238" s="298">
        <f t="shared" si="216"/>
        <v>0</v>
      </c>
      <c r="S238" s="298">
        <f t="shared" si="216"/>
        <v>19.889795648981416</v>
      </c>
      <c r="T238" s="1"/>
      <c r="U238"/>
    </row>
    <row r="239" spans="1:21" x14ac:dyDescent="0.25">
      <c r="A239">
        <v>180</v>
      </c>
      <c r="B239"/>
      <c r="C239" s="61">
        <f t="shared" si="213"/>
        <v>67.415065184566785</v>
      </c>
      <c r="D239" s="61">
        <f t="shared" si="213"/>
        <v>73.523690036653619</v>
      </c>
      <c r="E239" s="61">
        <f t="shared" si="213"/>
        <v>70.331883471565661</v>
      </c>
      <c r="F239" s="298"/>
      <c r="G239" s="298">
        <f t="shared" si="214"/>
        <v>61.192946091825377</v>
      </c>
      <c r="H239" s="298">
        <f t="shared" si="214"/>
        <v>75.628799645757937</v>
      </c>
      <c r="I239" s="298">
        <f t="shared" si="214"/>
        <v>35.857997782362787</v>
      </c>
      <c r="J239" s="298"/>
      <c r="K239" s="298"/>
      <c r="L239" s="298">
        <f t="shared" si="215"/>
        <v>36.23315091882175</v>
      </c>
      <c r="M239" s="298">
        <f t="shared" si="215"/>
        <v>44.142638534240277</v>
      </c>
      <c r="N239" s="298">
        <f t="shared" si="215"/>
        <v>78.913007128166868</v>
      </c>
      <c r="O239" s="298"/>
      <c r="P239" s="298"/>
      <c r="Q239" s="298">
        <f t="shared" si="216"/>
        <v>79.722339819729868</v>
      </c>
      <c r="R239" s="298">
        <f t="shared" si="216"/>
        <v>45.198293517707725</v>
      </c>
      <c r="S239" s="298">
        <f t="shared" si="216"/>
        <v>68.180030727122343</v>
      </c>
      <c r="T239" s="1"/>
      <c r="U239"/>
    </row>
    <row r="240" spans="1:21" ht="15.75" thickBot="1" x14ac:dyDescent="0.3">
      <c r="A240"/>
      <c r="B240"/>
      <c r="C240"/>
      <c r="D240"/>
      <c r="E240"/>
      <c r="F240" s="1"/>
      <c r="J240" s="1"/>
      <c r="O240" s="1"/>
      <c r="T240" s="1"/>
      <c r="U240" s="9"/>
    </row>
    <row r="241" spans="1:30" s="324" customFormat="1" ht="15.75" thickBot="1" x14ac:dyDescent="0.3">
      <c r="A241" s="308" t="s">
        <v>87</v>
      </c>
      <c r="B241" s="309" t="s">
        <v>101</v>
      </c>
      <c r="C241" s="310">
        <f>C228/C216*1000</f>
        <v>337.67195872227722</v>
      </c>
      <c r="D241" s="310">
        <f>D228/D216*1000</f>
        <v>336.14068014599286</v>
      </c>
      <c r="E241" s="310">
        <f>E228/E216*1000</f>
        <v>336.34458023323668</v>
      </c>
      <c r="F241" s="311"/>
      <c r="G241" s="311">
        <f>G228/G216*1000</f>
        <v>337.04437713300661</v>
      </c>
      <c r="H241" s="311">
        <f>H228/H216*1000</f>
        <v>337.86061878187979</v>
      </c>
      <c r="I241" s="311">
        <f>I228/I216*1000</f>
        <v>343.89280483526244</v>
      </c>
      <c r="J241" s="311"/>
      <c r="K241" s="311"/>
      <c r="L241" s="311">
        <f>L228/L216*1000</f>
        <v>350.92555471501032</v>
      </c>
      <c r="M241" s="311">
        <f>M228/M216*1000</f>
        <v>349.28175069334787</v>
      </c>
      <c r="N241" s="311">
        <f>N228/N216*1000</f>
        <v>342.72927707434195</v>
      </c>
      <c r="O241" s="311"/>
      <c r="P241" s="311"/>
      <c r="Q241" s="311">
        <f>Q228/Q216*1000</f>
        <v>338.20117608391178</v>
      </c>
      <c r="R241" s="311">
        <f>R228/R216*1000</f>
        <v>336.17186917707267</v>
      </c>
      <c r="S241" s="311">
        <f>S228/S216*1000</f>
        <v>338.06460858548769</v>
      </c>
      <c r="T241" s="312"/>
      <c r="U241" s="313">
        <f>U226/U216*1000</f>
        <v>340.63772391349949</v>
      </c>
      <c r="V241"/>
      <c r="W241"/>
      <c r="X241"/>
      <c r="Y241"/>
      <c r="Z241"/>
      <c r="AA241"/>
      <c r="AB241"/>
      <c r="AC241"/>
      <c r="AD241"/>
    </row>
    <row r="242" spans="1:30" s="324" customFormat="1" ht="15.75" hidden="1" thickBot="1" x14ac:dyDescent="0.3">
      <c r="A242" s="277" t="s">
        <v>94</v>
      </c>
      <c r="B242" s="325"/>
      <c r="C242" s="326">
        <f>C227/C217*1000</f>
        <v>337.67195872227722</v>
      </c>
      <c r="D242" s="326">
        <f t="shared" ref="D242:U242" si="217">D227/D217*1000</f>
        <v>336.14068014599286</v>
      </c>
      <c r="E242" s="326">
        <f t="shared" si="217"/>
        <v>336.34458023323668</v>
      </c>
      <c r="F242" s="326"/>
      <c r="G242" s="326">
        <f t="shared" si="217"/>
        <v>337.04437713300661</v>
      </c>
      <c r="H242" s="326">
        <f t="shared" si="217"/>
        <v>337.86061878187979</v>
      </c>
      <c r="I242" s="326">
        <f t="shared" si="217"/>
        <v>343.89280483526244</v>
      </c>
      <c r="J242" s="326"/>
      <c r="K242" s="326"/>
      <c r="L242" s="326">
        <f t="shared" si="217"/>
        <v>350.92555471501032</v>
      </c>
      <c r="M242" s="326">
        <f t="shared" si="217"/>
        <v>349.28175069334787</v>
      </c>
      <c r="N242" s="326">
        <f t="shared" si="217"/>
        <v>342.72927707434195</v>
      </c>
      <c r="O242" s="326"/>
      <c r="P242" s="326"/>
      <c r="Q242" s="326">
        <f t="shared" si="217"/>
        <v>338.20117608391178</v>
      </c>
      <c r="R242" s="326">
        <f t="shared" si="217"/>
        <v>336.17186917707267</v>
      </c>
      <c r="S242" s="326">
        <f t="shared" si="217"/>
        <v>338.06460858548769</v>
      </c>
      <c r="T242" s="326"/>
      <c r="U242" s="326">
        <f t="shared" si="217"/>
        <v>340.63772391349949</v>
      </c>
      <c r="V242"/>
      <c r="W242"/>
      <c r="X242"/>
      <c r="Y242"/>
      <c r="Z242"/>
      <c r="AA242"/>
      <c r="AB242"/>
      <c r="AC242"/>
      <c r="AD242"/>
    </row>
    <row r="243" spans="1:30" s="324" customFormat="1" ht="15.75" thickBot="1" x14ac:dyDescent="0.3">
      <c r="A243" s="318" t="s">
        <v>89</v>
      </c>
      <c r="B243" s="319" t="s">
        <v>102</v>
      </c>
      <c r="C243" s="320">
        <f>C233/C218*1000</f>
        <v>293.9393621946997</v>
      </c>
      <c r="D243" s="320">
        <f>D233/D218*1000</f>
        <v>300.46350708541564</v>
      </c>
      <c r="E243" s="320">
        <f>E233/E218*1000</f>
        <v>308.46853412963509</v>
      </c>
      <c r="F243" s="311"/>
      <c r="G243" s="311">
        <f>G233/G218*1000</f>
        <v>309.26918858067313</v>
      </c>
      <c r="H243" s="311">
        <f>H233/H218*1000</f>
        <v>316.71073213856192</v>
      </c>
      <c r="I243" s="311">
        <f>I233/I218*1000</f>
        <v>325.89449651862918</v>
      </c>
      <c r="J243" s="311"/>
      <c r="K243" s="311"/>
      <c r="L243" s="311">
        <f>L233/L218*1000</f>
        <v>331.59639056409873</v>
      </c>
      <c r="M243" s="311">
        <f>M233/M218*1000</f>
        <v>336.7961518385377</v>
      </c>
      <c r="N243" s="311">
        <f>N233/N218*1000</f>
        <v>311.28321580767403</v>
      </c>
      <c r="O243" s="311"/>
      <c r="P243" s="311"/>
      <c r="Q243" s="311">
        <f>Q233/Q218*1000</f>
        <v>301.72090974569227</v>
      </c>
      <c r="R243" s="311">
        <f>R233/R218*1000</f>
        <v>292.37116878608236</v>
      </c>
      <c r="S243" s="311">
        <f>S233/S218*1000</f>
        <v>292.95035317924891</v>
      </c>
      <c r="T243" s="312"/>
      <c r="U243" s="321">
        <f>U233/U218*1000</f>
        <v>308.69302493684881</v>
      </c>
      <c r="V243"/>
      <c r="W243"/>
      <c r="X243"/>
      <c r="Y243"/>
      <c r="Z243"/>
      <c r="AA243"/>
      <c r="AB243"/>
      <c r="AC243"/>
      <c r="AD243"/>
    </row>
    <row r="244" spans="1:30" x14ac:dyDescent="0.25">
      <c r="A244" s="284" t="s">
        <v>95</v>
      </c>
      <c r="B244" s="285"/>
      <c r="C244" s="293">
        <f>C234/C219*1000</f>
        <v>290.747944547494</v>
      </c>
      <c r="D244" s="293">
        <f t="shared" ref="D244:S244" si="218">D234/D219*1000</f>
        <v>299.05647659889786</v>
      </c>
      <c r="E244" s="293">
        <f t="shared" si="218"/>
        <v>305.78552498430537</v>
      </c>
      <c r="F244" s="293"/>
      <c r="G244" s="293">
        <f t="shared" si="218"/>
        <v>306.31306233555972</v>
      </c>
      <c r="H244" s="293">
        <f t="shared" si="218"/>
        <v>315.26502111094243</v>
      </c>
      <c r="I244" s="293">
        <f t="shared" si="218"/>
        <v>325.96145209257031</v>
      </c>
      <c r="J244" s="293"/>
      <c r="K244" s="293"/>
      <c r="L244" s="293">
        <f t="shared" si="218"/>
        <v>331.6418780563011</v>
      </c>
      <c r="M244" s="293">
        <f t="shared" si="218"/>
        <v>337.98150516796096</v>
      </c>
      <c r="N244" s="293">
        <f t="shared" si="218"/>
        <v>306.73860280420388</v>
      </c>
      <c r="O244" s="293"/>
      <c r="P244" s="293"/>
      <c r="Q244" s="293">
        <f t="shared" si="218"/>
        <v>296.6529322574475</v>
      </c>
      <c r="R244" s="293">
        <f t="shared" si="218"/>
        <v>295.49867451871569</v>
      </c>
      <c r="S244" s="293">
        <f t="shared" si="218"/>
        <v>290.75696390027309</v>
      </c>
      <c r="T244" s="293"/>
      <c r="U244" s="293">
        <f>U234/U219*1000</f>
        <v>307.10457998848466</v>
      </c>
    </row>
    <row r="245" spans="1:30" x14ac:dyDescent="0.25">
      <c r="A245" s="288" t="s">
        <v>26</v>
      </c>
      <c r="B245" s="289"/>
      <c r="C245" s="293">
        <f t="shared" ref="C245:E246" si="219">C70</f>
        <v>304.55256451139428</v>
      </c>
      <c r="D245" s="293">
        <f t="shared" si="219"/>
        <v>302.86057555817536</v>
      </c>
      <c r="E245" s="293">
        <f t="shared" si="219"/>
        <v>336.02548891009747</v>
      </c>
      <c r="F245" s="293"/>
      <c r="G245" s="293">
        <f t="shared" ref="G245:I246" si="220">G70</f>
        <v>334.11047685467349</v>
      </c>
      <c r="H245" s="293">
        <f t="shared" si="220"/>
        <v>335.38530039096474</v>
      </c>
      <c r="I245" s="293">
        <f t="shared" si="220"/>
        <v>0</v>
      </c>
      <c r="J245" s="293"/>
      <c r="K245" s="293"/>
      <c r="L245" s="293">
        <f t="shared" ref="L245:N246" si="221">L70</f>
        <v>0</v>
      </c>
      <c r="M245" s="293">
        <f t="shared" si="221"/>
        <v>332.22287106007605</v>
      </c>
      <c r="N245" s="293">
        <f t="shared" si="221"/>
        <v>330.00772248932941</v>
      </c>
      <c r="O245" s="293"/>
      <c r="P245" s="293"/>
      <c r="Q245" s="293">
        <f t="shared" ref="Q245:S246" si="222">Q70</f>
        <v>332.64571175021842</v>
      </c>
      <c r="R245" s="293">
        <f t="shared" si="222"/>
        <v>228.09744300878819</v>
      </c>
      <c r="S245" s="293">
        <f t="shared" si="222"/>
        <v>299.21019043820746</v>
      </c>
      <c r="T245" s="293"/>
      <c r="U245" s="293">
        <f>U70</f>
        <v>314.06284352418123</v>
      </c>
    </row>
    <row r="246" spans="1:30" x14ac:dyDescent="0.25">
      <c r="A246" s="288" t="s">
        <v>27</v>
      </c>
      <c r="B246" s="289"/>
      <c r="C246" s="293">
        <f t="shared" si="219"/>
        <v>318.52937486078446</v>
      </c>
      <c r="D246" s="293">
        <f t="shared" si="219"/>
        <v>319.51478558868598</v>
      </c>
      <c r="E246" s="293">
        <f t="shared" si="219"/>
        <v>317.99112131809073</v>
      </c>
      <c r="F246" s="293"/>
      <c r="G246" s="293">
        <f t="shared" si="220"/>
        <v>322.23184706908665</v>
      </c>
      <c r="H246" s="293">
        <f t="shared" si="220"/>
        <v>320.06303146065903</v>
      </c>
      <c r="I246" s="293">
        <f t="shared" si="220"/>
        <v>325.14009020554857</v>
      </c>
      <c r="J246" s="293"/>
      <c r="K246" s="293"/>
      <c r="L246" s="293">
        <f t="shared" si="221"/>
        <v>331.18954400984944</v>
      </c>
      <c r="M246" s="293">
        <f t="shared" si="221"/>
        <v>330.34053165071606</v>
      </c>
      <c r="N246" s="293">
        <f t="shared" si="221"/>
        <v>329.48104610217803</v>
      </c>
      <c r="O246" s="293"/>
      <c r="P246" s="293"/>
      <c r="Q246" s="293">
        <f t="shared" si="222"/>
        <v>320.7941537005824</v>
      </c>
      <c r="R246" s="293">
        <f t="shared" si="222"/>
        <v>319.7631260279914</v>
      </c>
      <c r="S246" s="293">
        <f t="shared" si="222"/>
        <v>320.7129592960967</v>
      </c>
      <c r="T246" s="293"/>
      <c r="U246" s="293">
        <f>U71</f>
        <v>322.92120657102561</v>
      </c>
    </row>
    <row r="247" spans="1:30" x14ac:dyDescent="0.25">
      <c r="A247"/>
      <c r="B247"/>
      <c r="C247"/>
      <c r="D247"/>
      <c r="E247"/>
      <c r="F247" s="1"/>
      <c r="J247" s="1"/>
      <c r="O247" s="1"/>
      <c r="T247" s="1"/>
      <c r="U247"/>
    </row>
    <row r="248" spans="1:30" x14ac:dyDescent="0.25">
      <c r="A248"/>
      <c r="B248"/>
      <c r="C248" s="9">
        <f>C226+C233</f>
        <v>379.69928290237988</v>
      </c>
      <c r="D248" s="9">
        <f>D228+D233</f>
        <v>390.56365709563511</v>
      </c>
      <c r="E248" s="9">
        <f>E228+E233</f>
        <v>408.81389501006851</v>
      </c>
      <c r="F248" s="259"/>
      <c r="G248" s="259">
        <f>G228+G233</f>
        <v>367.99705442661934</v>
      </c>
      <c r="H248" s="259">
        <f>H228+H233</f>
        <v>370.95928751333565</v>
      </c>
      <c r="I248" s="259">
        <f>I228+I233</f>
        <v>362.77193242381566</v>
      </c>
      <c r="J248" s="259"/>
      <c r="K248" s="259"/>
      <c r="L248" s="259">
        <f>L228+L233</f>
        <v>373.61205503267217</v>
      </c>
      <c r="M248" s="259">
        <f>M228+M233</f>
        <v>366.82523514394336</v>
      </c>
      <c r="N248" s="259">
        <f>N228+N233</f>
        <v>358.46425638860308</v>
      </c>
      <c r="O248" s="259"/>
      <c r="P248" s="259"/>
      <c r="Q248" s="259">
        <f>Q228+Q233</f>
        <v>394.63720417873532</v>
      </c>
      <c r="R248" s="259">
        <f>R228+R233</f>
        <v>353.38323142943824</v>
      </c>
      <c r="S248" s="259">
        <f>S228+S233</f>
        <v>368.63466632543168</v>
      </c>
      <c r="T248" s="1"/>
      <c r="U248" s="327">
        <f>SUM(C248:S248)</f>
        <v>4496.361757870678</v>
      </c>
    </row>
    <row r="249" spans="1:30" x14ac:dyDescent="0.25">
      <c r="A249"/>
      <c r="B249"/>
      <c r="C249" s="228">
        <f>C248/C222*1000</f>
        <v>314.08502779355479</v>
      </c>
      <c r="D249" s="228">
        <f>D248/D222*1000</f>
        <v>315.98631828861647</v>
      </c>
      <c r="E249" s="228">
        <f t="shared" ref="E249" si="223">E248/E222*1000</f>
        <v>319.39383455973643</v>
      </c>
      <c r="F249" s="1"/>
      <c r="G249" s="110">
        <f>G248/G222*1000</f>
        <v>321.73001485246692</v>
      </c>
      <c r="H249" s="110">
        <f>H248/H222*1000</f>
        <v>326.16577389926493</v>
      </c>
      <c r="I249" s="110">
        <f t="shared" ref="I249" si="224">I248/I222*1000</f>
        <v>335.80751945511469</v>
      </c>
      <c r="J249" s="1"/>
      <c r="L249" s="110">
        <f>L248/L222*1000</f>
        <v>342.79571798872456</v>
      </c>
      <c r="M249" s="110">
        <f>M248/M222*1000</f>
        <v>344.51439539919187</v>
      </c>
      <c r="N249" s="110">
        <f t="shared" ref="N249" si="225">N248/N222*1000</f>
        <v>330.53650370016754</v>
      </c>
      <c r="O249" s="1"/>
      <c r="Q249" s="110">
        <f>Q248/Q222*1000</f>
        <v>324.44320463945763</v>
      </c>
      <c r="R249" s="110">
        <f>R248/R222*1000</f>
        <v>317.15291323892859</v>
      </c>
      <c r="S249" s="110">
        <f t="shared" ref="S249" si="226">S248/S222*1000</f>
        <v>313.38204497761035</v>
      </c>
      <c r="T249" s="1"/>
      <c r="U249" s="228">
        <f>U248/U222*1000</f>
        <v>325.06072007188305</v>
      </c>
    </row>
    <row r="250" spans="1:30" x14ac:dyDescent="0.25">
      <c r="A250"/>
      <c r="B250"/>
      <c r="C250" s="9">
        <f>C249-C66</f>
        <v>0</v>
      </c>
      <c r="D250" s="9">
        <f>D249-D66</f>
        <v>0</v>
      </c>
      <c r="E250" s="9">
        <f>E249-E66</f>
        <v>0</v>
      </c>
      <c r="F250" s="259"/>
      <c r="G250" s="259">
        <f>G249-G66</f>
        <v>0</v>
      </c>
      <c r="H250" s="259">
        <f>H249-H66</f>
        <v>0</v>
      </c>
      <c r="I250" s="259">
        <f>I249-I66</f>
        <v>0</v>
      </c>
      <c r="J250" s="259"/>
      <c r="K250" s="259"/>
      <c r="L250" s="259">
        <f>L249-L66</f>
        <v>0</v>
      </c>
      <c r="M250" s="259">
        <f>M249-M66</f>
        <v>0</v>
      </c>
      <c r="N250" s="259">
        <f>N249-N66</f>
        <v>0</v>
      </c>
      <c r="O250" s="259"/>
      <c r="P250" s="259"/>
      <c r="Q250" s="259">
        <f>Q249-Q66</f>
        <v>0</v>
      </c>
      <c r="R250" s="259">
        <f>R249-R66</f>
        <v>0</v>
      </c>
      <c r="S250" s="259">
        <f>S249-S66</f>
        <v>0</v>
      </c>
      <c r="T250" s="259"/>
      <c r="U250" s="9">
        <f>U249-U66</f>
        <v>0</v>
      </c>
    </row>
    <row r="251" spans="1:30" x14ac:dyDescent="0.25">
      <c r="A251" s="299" t="s">
        <v>87</v>
      </c>
      <c r="B251"/>
      <c r="C251"/>
      <c r="D251"/>
      <c r="E251"/>
      <c r="F251" s="1"/>
      <c r="J251" s="1"/>
      <c r="O251" s="1"/>
      <c r="T251" s="1"/>
      <c r="U251" s="327">
        <f>U248/U222*1000</f>
        <v>325.06072007188305</v>
      </c>
    </row>
    <row r="252" spans="1:30" x14ac:dyDescent="0.25">
      <c r="A252" s="299" t="s">
        <v>103</v>
      </c>
      <c r="B252" s="300"/>
      <c r="C252" s="301">
        <f>[2]ИД_01!$J$126/1000</f>
        <v>0</v>
      </c>
      <c r="D252" s="301">
        <f>[2]ИД_02!$J$126/1000</f>
        <v>0</v>
      </c>
      <c r="E252" s="301">
        <f>[2]ИД_03!$J$126/1000</f>
        <v>0</v>
      </c>
      <c r="F252" s="301"/>
      <c r="G252" s="301">
        <f>[2]ИД_04!$J$126/1000</f>
        <v>0</v>
      </c>
      <c r="H252" s="301">
        <f>[2]ИД_05!$J$126/1000</f>
        <v>0</v>
      </c>
      <c r="I252" s="301">
        <f>[2]ИД_06!$J$126/1000</f>
        <v>0</v>
      </c>
      <c r="J252" s="301"/>
      <c r="K252" s="301"/>
      <c r="L252" s="301">
        <f>[2]ИД_07!$J$126/1000</f>
        <v>0</v>
      </c>
      <c r="M252" s="301">
        <f>[2]ИД_08!$J$126/1000</f>
        <v>0</v>
      </c>
      <c r="N252" s="301">
        <f>[2]ИД_09!$J$126/1000</f>
        <v>0</v>
      </c>
      <c r="O252" s="301"/>
      <c r="P252" s="301"/>
      <c r="Q252" s="301">
        <f>[2]ИД_10!$J$126/1000</f>
        <v>0</v>
      </c>
      <c r="R252" s="301">
        <f>[2]ИД_11!$J$126/1000</f>
        <v>0</v>
      </c>
      <c r="S252" s="301">
        <f>[2]ИД_12!$J$126/1000</f>
        <v>0</v>
      </c>
      <c r="T252" s="301"/>
      <c r="U252" s="301">
        <f>SUM(C252:S252)</f>
        <v>0</v>
      </c>
    </row>
    <row r="253" spans="1:30" ht="15.75" thickBot="1" x14ac:dyDescent="0.3">
      <c r="A253" s="299" t="s">
        <v>104</v>
      </c>
      <c r="B253" s="300"/>
      <c r="C253" s="301">
        <f>[2]ИД_01!$I$126</f>
        <v>0</v>
      </c>
      <c r="D253" s="301">
        <f>[2]ИД_02!$I$126</f>
        <v>0</v>
      </c>
      <c r="E253" s="301">
        <f>[2]ИД_03!$I$126</f>
        <v>0</v>
      </c>
      <c r="F253" s="301"/>
      <c r="G253" s="301">
        <f>[2]ИД_04!$I$126</f>
        <v>0</v>
      </c>
      <c r="H253" s="301">
        <f>[2]ИД_05!$I$126</f>
        <v>0</v>
      </c>
      <c r="I253" s="301">
        <f>[2]ИД_06!$I$126</f>
        <v>0</v>
      </c>
      <c r="J253" s="301"/>
      <c r="K253" s="301"/>
      <c r="L253" s="301">
        <f>[2]ИД_07!$I$126</f>
        <v>0</v>
      </c>
      <c r="M253" s="301">
        <f>[2]ИД_08!$I$126</f>
        <v>0</v>
      </c>
      <c r="N253" s="301">
        <f>[2]ИД_09!$I$126</f>
        <v>0</v>
      </c>
      <c r="O253" s="301"/>
      <c r="P253" s="301"/>
      <c r="Q253" s="301">
        <f>[2]ИД_10!$I$126</f>
        <v>0</v>
      </c>
      <c r="R253" s="301">
        <f>[2]ИД_11!$I$126</f>
        <v>0</v>
      </c>
      <c r="S253" s="301">
        <f>[2]ИД_12!$I$126</f>
        <v>0</v>
      </c>
      <c r="T253" s="301"/>
      <c r="U253" s="301" t="e">
        <f>U252/U189*1000</f>
        <v>#DIV/0!</v>
      </c>
    </row>
    <row r="254" spans="1:30" ht="15.75" thickBot="1" x14ac:dyDescent="0.3">
      <c r="A254" s="317" t="s">
        <v>89</v>
      </c>
      <c r="B254"/>
      <c r="C254"/>
      <c r="D254"/>
      <c r="E254"/>
      <c r="F254" s="1"/>
      <c r="J254" s="1"/>
      <c r="O254" s="1"/>
      <c r="T254" s="1"/>
      <c r="U254"/>
    </row>
    <row r="255" spans="1:30" ht="15.75" thickBot="1" x14ac:dyDescent="0.3">
      <c r="A255" s="317" t="s">
        <v>103</v>
      </c>
      <c r="B255" s="328"/>
      <c r="C255" s="329">
        <f>[1]ИД_01!$J$127/1000</f>
        <v>38.71904776462943</v>
      </c>
      <c r="D255" s="329">
        <f>[1]ИД_02!$J$127/1000</f>
        <v>33.269356770908793</v>
      </c>
      <c r="E255" s="329">
        <f>[1]ИД_03!$J$127/1000</f>
        <v>28.354268097697933</v>
      </c>
      <c r="F255" s="329"/>
      <c r="G255" s="329">
        <f>[1]ИД_04!$J$127/1000</f>
        <v>21.45018319420825</v>
      </c>
      <c r="H255" s="329">
        <f>[1]ИД_05!$J$127/1000</f>
        <v>13.778552461109495</v>
      </c>
      <c r="I255" s="329">
        <f>[1]ИД_06!$J$127/1000</f>
        <v>7.8838602424711368</v>
      </c>
      <c r="J255" s="329"/>
      <c r="K255" s="329"/>
      <c r="L255" s="329">
        <f>[1]ИД_07!$J$127/1000</f>
        <v>6.3986580628581855</v>
      </c>
      <c r="M255" s="329">
        <f>[1]ИД_08!$J$127/1000</f>
        <v>1.7546859751425112</v>
      </c>
      <c r="N255" s="329">
        <f>[1]ИД_09!$J$127/1000</f>
        <v>13.094488996478983</v>
      </c>
      <c r="O255" s="329"/>
      <c r="P255" s="329"/>
      <c r="Q255" s="329">
        <f>[1]ИД_10!$J$127/1000</f>
        <v>22.423794196219387</v>
      </c>
      <c r="R255" s="329">
        <f>[1]ИД_11!$J$127/1000</f>
        <v>31.649319013244021</v>
      </c>
      <c r="S255" s="329">
        <f>[1]ИД_12!$J$127/1000</f>
        <v>36.625928064374172</v>
      </c>
      <c r="T255" s="330"/>
      <c r="U255" s="331">
        <f>SUM(C255:S255)</f>
        <v>255.40214283934228</v>
      </c>
    </row>
    <row r="256" spans="1:30" x14ac:dyDescent="0.25">
      <c r="A256" s="284" t="s">
        <v>95</v>
      </c>
      <c r="B256" s="337"/>
      <c r="C256" s="338">
        <f>C255-C257</f>
        <v>36.428206236037283</v>
      </c>
      <c r="D256" s="338">
        <f t="shared" ref="D256:U256" si="227">D255-D257</f>
        <v>30.976213188636862</v>
      </c>
      <c r="E256" s="338">
        <f t="shared" si="227"/>
        <v>28.354268097697933</v>
      </c>
      <c r="F256" s="338"/>
      <c r="G256" s="338">
        <f t="shared" si="227"/>
        <v>21.45018319420825</v>
      </c>
      <c r="H256" s="338">
        <f t="shared" si="227"/>
        <v>13.778552461109495</v>
      </c>
      <c r="I256" s="338">
        <f t="shared" si="227"/>
        <v>7.8838602424711368</v>
      </c>
      <c r="J256" s="338"/>
      <c r="K256" s="338"/>
      <c r="L256" s="338">
        <f t="shared" si="227"/>
        <v>6.3986580628581855</v>
      </c>
      <c r="M256" s="338">
        <f t="shared" si="227"/>
        <v>1.7546859751425112</v>
      </c>
      <c r="N256" s="338">
        <f t="shared" si="227"/>
        <v>13.094488996478983</v>
      </c>
      <c r="O256" s="338"/>
      <c r="P256" s="338"/>
      <c r="Q256" s="338">
        <f t="shared" si="227"/>
        <v>22.423794196219387</v>
      </c>
      <c r="R256" s="338">
        <f t="shared" si="227"/>
        <v>26.136270579272065</v>
      </c>
      <c r="S256" s="338">
        <f t="shared" si="227"/>
        <v>35.231872062697434</v>
      </c>
      <c r="T256" s="338"/>
      <c r="U256" s="338">
        <f t="shared" si="227"/>
        <v>243.91105329282951</v>
      </c>
    </row>
    <row r="257" spans="1:21" ht="15.75" thickBot="1" x14ac:dyDescent="0.3">
      <c r="A257" s="288" t="s">
        <v>26</v>
      </c>
      <c r="B257" s="337"/>
      <c r="C257" s="338">
        <f>C110</f>
        <v>2.2908415285921477</v>
      </c>
      <c r="D257" s="338">
        <f>D110</f>
        <v>2.2931435822719295</v>
      </c>
      <c r="E257" s="338">
        <f>E110</f>
        <v>0</v>
      </c>
      <c r="F257" s="338"/>
      <c r="G257" s="338">
        <f>G110</f>
        <v>0</v>
      </c>
      <c r="H257" s="338">
        <f>H110</f>
        <v>0</v>
      </c>
      <c r="I257" s="338">
        <f>I110</f>
        <v>0</v>
      </c>
      <c r="J257" s="338"/>
      <c r="K257" s="338"/>
      <c r="L257" s="338">
        <f>L110</f>
        <v>0</v>
      </c>
      <c r="M257" s="338">
        <f>M110</f>
        <v>0</v>
      </c>
      <c r="N257" s="338">
        <f>N110</f>
        <v>0</v>
      </c>
      <c r="O257" s="338"/>
      <c r="P257" s="338"/>
      <c r="Q257" s="338">
        <f>Q110</f>
        <v>0</v>
      </c>
      <c r="R257" s="338">
        <f>R110</f>
        <v>5.5130484339719583</v>
      </c>
      <c r="S257" s="338">
        <f>S110</f>
        <v>1.39405600167674</v>
      </c>
      <c r="T257" s="338"/>
      <c r="U257" s="338">
        <f>U110</f>
        <v>11.491089546512775</v>
      </c>
    </row>
    <row r="258" spans="1:21" ht="15.75" thickBot="1" x14ac:dyDescent="0.3">
      <c r="A258" s="317" t="s">
        <v>104</v>
      </c>
      <c r="B258" s="328"/>
      <c r="C258" s="332">
        <f>[1]ИД_01!$I$127</f>
        <v>152.32445184127272</v>
      </c>
      <c r="D258" s="332">
        <f>[1]ИД_02!$I$127</f>
        <v>151.63168680823847</v>
      </c>
      <c r="E258" s="332">
        <f>[1]ИД_03!$I$127</f>
        <v>151.75857211968622</v>
      </c>
      <c r="F258" s="332"/>
      <c r="G258" s="332">
        <f>[1]ИД_04!$I$127</f>
        <v>151.32297616389479</v>
      </c>
      <c r="H258" s="332">
        <f>[1]ИД_05!$I$127</f>
        <v>151.4476138571483</v>
      </c>
      <c r="I258" s="332">
        <f>[1]ИД_06!$I$127</f>
        <v>154.88007077129316</v>
      </c>
      <c r="J258" s="332"/>
      <c r="K258" s="332"/>
      <c r="L258" s="332">
        <f>[1]ИД_07!$I$127</f>
        <v>156.45788353322212</v>
      </c>
      <c r="M258" s="332">
        <f>[1]ИД_08!$I$127</f>
        <v>154.77515878473241</v>
      </c>
      <c r="N258" s="332">
        <f>[1]ИД_09!$I$127</f>
        <v>151.09316328943615</v>
      </c>
      <c r="O258" s="332"/>
      <c r="P258" s="332"/>
      <c r="Q258" s="332">
        <f>[1]ИД_10!$I$127</f>
        <v>150.05115193433787</v>
      </c>
      <c r="R258" s="332">
        <f>[1]ИД_11!$I$127</f>
        <v>151.07650417793531</v>
      </c>
      <c r="S258" s="332">
        <f>[1]ИД_12!$I$127</f>
        <v>151.45633439211898</v>
      </c>
      <c r="T258" s="333"/>
      <c r="U258" s="334">
        <f>U255/U190*1000</f>
        <v>151.68875133370489</v>
      </c>
    </row>
    <row r="259" spans="1:21" x14ac:dyDescent="0.25">
      <c r="A259" s="284" t="s">
        <v>95</v>
      </c>
      <c r="B259" s="337"/>
      <c r="C259" s="338">
        <f>C256/C191*1000</f>
        <v>152.38803021990171</v>
      </c>
      <c r="D259" s="338">
        <f t="shared" ref="D259:U260" si="228">D256/D191*1000</f>
        <v>151.7095772311668</v>
      </c>
      <c r="E259" s="338">
        <f t="shared" si="228"/>
        <v>151.75857211968622</v>
      </c>
      <c r="F259" s="338"/>
      <c r="G259" s="338">
        <f t="shared" si="228"/>
        <v>151.32297616389479</v>
      </c>
      <c r="H259" s="338">
        <f t="shared" si="228"/>
        <v>151.4476138571483</v>
      </c>
      <c r="I259" s="338">
        <f t="shared" si="228"/>
        <v>154.88007077129316</v>
      </c>
      <c r="J259" s="338"/>
      <c r="K259" s="338"/>
      <c r="L259" s="338">
        <f t="shared" si="228"/>
        <v>156.45788353322212</v>
      </c>
      <c r="M259" s="338">
        <f t="shared" si="228"/>
        <v>154.77515878473241</v>
      </c>
      <c r="N259" s="338">
        <f t="shared" si="228"/>
        <v>151.09316328943612</v>
      </c>
      <c r="O259" s="338"/>
      <c r="P259" s="338"/>
      <c r="Q259" s="338">
        <f t="shared" si="228"/>
        <v>150.05115193433787</v>
      </c>
      <c r="R259" s="338">
        <f t="shared" si="228"/>
        <v>151.18069989919115</v>
      </c>
      <c r="S259" s="338">
        <f t="shared" si="228"/>
        <v>151.48736982666705</v>
      </c>
      <c r="T259" s="338"/>
      <c r="U259" s="338">
        <f t="shared" si="228"/>
        <v>151.73363107992841</v>
      </c>
    </row>
    <row r="260" spans="1:21" x14ac:dyDescent="0.25">
      <c r="A260" s="288" t="s">
        <v>26</v>
      </c>
      <c r="B260" s="294"/>
      <c r="C260" s="293">
        <f>C257/C192*1000</f>
        <v>151.32053164622153</v>
      </c>
      <c r="D260" s="293">
        <f t="shared" si="228"/>
        <v>150.58731168058375</v>
      </c>
      <c r="E260" s="293">
        <f>IF(E192=0,0,E257/E192*1000)</f>
        <v>0</v>
      </c>
      <c r="F260" s="293"/>
      <c r="G260" s="293">
        <f t="shared" ref="G260:Q260" si="229">IF(G192=0,0,G257/G192*1000)</f>
        <v>0</v>
      </c>
      <c r="H260" s="293">
        <f t="shared" si="229"/>
        <v>0</v>
      </c>
      <c r="I260" s="293">
        <f t="shared" si="229"/>
        <v>0</v>
      </c>
      <c r="J260" s="293"/>
      <c r="K260" s="293"/>
      <c r="L260" s="293">
        <f t="shared" si="229"/>
        <v>0</v>
      </c>
      <c r="M260" s="293">
        <f t="shared" si="229"/>
        <v>0</v>
      </c>
      <c r="N260" s="293">
        <f t="shared" si="229"/>
        <v>0</v>
      </c>
      <c r="O260" s="293"/>
      <c r="P260" s="293"/>
      <c r="Q260" s="293">
        <f t="shared" si="229"/>
        <v>0</v>
      </c>
      <c r="R260" s="293">
        <f t="shared" si="228"/>
        <v>150.58448100221133</v>
      </c>
      <c r="S260" s="293">
        <f t="shared" si="228"/>
        <v>150.67617830487896</v>
      </c>
      <c r="T260" s="293"/>
      <c r="U260" s="293">
        <f t="shared" si="228"/>
        <v>150.74235270251577</v>
      </c>
    </row>
    <row r="261" spans="1:21" x14ac:dyDescent="0.25">
      <c r="A261"/>
      <c r="B261"/>
      <c r="C261"/>
      <c r="D261"/>
      <c r="E261"/>
      <c r="F261" s="1"/>
      <c r="J261" s="1"/>
      <c r="O261" s="1"/>
      <c r="T261" s="1"/>
      <c r="U261"/>
    </row>
    <row r="262" spans="1:21" x14ac:dyDescent="0.25">
      <c r="A262" s="299" t="s">
        <v>87</v>
      </c>
      <c r="B262"/>
      <c r="C262"/>
      <c r="D262"/>
      <c r="E262"/>
      <c r="F262" s="1"/>
      <c r="J262" s="1"/>
      <c r="O262" s="1"/>
      <c r="T262" s="1"/>
      <c r="U262"/>
    </row>
    <row r="263" spans="1:21" x14ac:dyDescent="0.25">
      <c r="A263" s="299" t="s">
        <v>105</v>
      </c>
      <c r="B263"/>
      <c r="C263" s="9">
        <f>C226+C252</f>
        <v>188.04591215706756</v>
      </c>
      <c r="D263" s="9">
        <f>D226+D252</f>
        <v>180.76925357706807</v>
      </c>
      <c r="E263" s="9">
        <f>E226+E252</f>
        <v>168.72745975358947</v>
      </c>
      <c r="F263" s="259"/>
      <c r="G263" s="259">
        <f>G226+G252</f>
        <v>172.95362739539286</v>
      </c>
      <c r="H263" s="259">
        <f>H226+H252</f>
        <v>171.78326094831726</v>
      </c>
      <c r="I263" s="259">
        <f>I226+I252</f>
        <v>204.61655805267091</v>
      </c>
      <c r="J263" s="259"/>
      <c r="K263" s="259"/>
      <c r="L263" s="259">
        <f>L226+L252</f>
        <v>221.60489804019429</v>
      </c>
      <c r="M263" s="259">
        <f>M226+M252</f>
        <v>229.89886546237554</v>
      </c>
      <c r="N263" s="259">
        <f>N226+N252</f>
        <v>227.57066668877661</v>
      </c>
      <c r="O263" s="259"/>
      <c r="P263" s="259"/>
      <c r="Q263" s="259">
        <f>Q226+Q252</f>
        <v>256.22921629829256</v>
      </c>
      <c r="R263" s="259">
        <f>R226+R252</f>
        <v>211.92852758276157</v>
      </c>
      <c r="S263" s="259">
        <f>S226+S252</f>
        <v>180.09941663673857</v>
      </c>
      <c r="T263" s="259"/>
      <c r="U263" s="9">
        <f>U226+U252</f>
        <v>2414.2276625932454</v>
      </c>
    </row>
    <row r="264" spans="1:21" hidden="1" x14ac:dyDescent="0.25">
      <c r="A264" s="277" t="s">
        <v>94</v>
      </c>
      <c r="B264" s="302"/>
      <c r="C264" s="292">
        <f>C227+C255</f>
        <v>226.764959921697</v>
      </c>
      <c r="D264" s="292">
        <f>D227+D255</f>
        <v>214.03861034797686</v>
      </c>
      <c r="E264" s="292">
        <f>E227+E255</f>
        <v>197.08172785128741</v>
      </c>
      <c r="F264" s="292"/>
      <c r="G264" s="292">
        <f>G227+G255</f>
        <v>194.40381058960111</v>
      </c>
      <c r="H264" s="292">
        <f>H227+H255</f>
        <v>185.56181340942675</v>
      </c>
      <c r="I264" s="292">
        <f>I227+I255</f>
        <v>212.50041829514205</v>
      </c>
      <c r="J264" s="292"/>
      <c r="K264" s="292"/>
      <c r="L264" s="292">
        <f>L227+L255</f>
        <v>228.00355610305246</v>
      </c>
      <c r="M264" s="292">
        <f>M227+M255</f>
        <v>231.65355143751805</v>
      </c>
      <c r="N264" s="292">
        <f>N227+N255</f>
        <v>240.6651556852556</v>
      </c>
      <c r="O264" s="292"/>
      <c r="P264" s="292"/>
      <c r="Q264" s="292">
        <f>Q227+Q255</f>
        <v>278.65301049451193</v>
      </c>
      <c r="R264" s="292">
        <f>R227+R255</f>
        <v>243.5778465960056</v>
      </c>
      <c r="S264" s="292">
        <f>S227+S255</f>
        <v>216.72534470111273</v>
      </c>
      <c r="T264" s="292"/>
      <c r="U264" s="292" t="e">
        <f>U227+U253</f>
        <v>#DIV/0!</v>
      </c>
    </row>
    <row r="265" spans="1:21" x14ac:dyDescent="0.25">
      <c r="A265" s="299" t="s">
        <v>106</v>
      </c>
      <c r="B265" s="300"/>
      <c r="C265" s="301">
        <f>C263*7000/C120</f>
        <v>163.44825792808294</v>
      </c>
      <c r="D265" s="301">
        <f>D263*7000/D120</f>
        <v>157.2946735376583</v>
      </c>
      <c r="E265" s="301">
        <f>E263*7000/E120</f>
        <v>146.62308735929693</v>
      </c>
      <c r="F265" s="301"/>
      <c r="G265" s="301">
        <f>G263*7000/G120</f>
        <v>150.60480814583951</v>
      </c>
      <c r="H265" s="301">
        <f>H263*7000/H120</f>
        <v>149.61926088221838</v>
      </c>
      <c r="I265" s="301">
        <f>I263*7000/I120</f>
        <v>175.46736688604705</v>
      </c>
      <c r="J265" s="301"/>
      <c r="K265" s="301"/>
      <c r="L265" s="301">
        <f>L263*7000/L120</f>
        <v>191.92022020614635</v>
      </c>
      <c r="M265" s="301">
        <f>M263*7000/M120</f>
        <v>199.5547288488745</v>
      </c>
      <c r="N265" s="301">
        <f>N263*7000/N120</f>
        <v>197.86410229365802</v>
      </c>
      <c r="O265" s="301"/>
      <c r="P265" s="301"/>
      <c r="Q265" s="301">
        <f>Q263*7000/Q120</f>
        <v>222.71261879909315</v>
      </c>
      <c r="R265" s="301">
        <f>R263*7000/R120</f>
        <v>183.96465880082246</v>
      </c>
      <c r="S265" s="301">
        <f>S263*7000/S120</f>
        <v>155.93002471975274</v>
      </c>
      <c r="T265" s="301"/>
      <c r="U265" s="301">
        <f>SUM(C265:S265)</f>
        <v>2095.0038084074904</v>
      </c>
    </row>
    <row r="266" spans="1:21" hidden="1" x14ac:dyDescent="0.25">
      <c r="A266" s="335" t="s">
        <v>107</v>
      </c>
      <c r="B266" s="302"/>
      <c r="C266" s="292">
        <f>C264*7000/C120</f>
        <v>197.10259709008986</v>
      </c>
      <c r="D266" s="292">
        <f>D264*7000/D120</f>
        <v>186.2436928456178</v>
      </c>
      <c r="E266" s="292">
        <f>E264*7000/E120</f>
        <v>171.26276565688502</v>
      </c>
      <c r="F266" s="292"/>
      <c r="G266" s="292">
        <f>G264*7000/G120</f>
        <v>169.28322948517072</v>
      </c>
      <c r="H266" s="292">
        <f>H264*7000/H120</f>
        <v>161.62006249628431</v>
      </c>
      <c r="I266" s="292">
        <f>I264*7000/I120</f>
        <v>182.2281110350514</v>
      </c>
      <c r="J266" s="292"/>
      <c r="K266" s="292"/>
      <c r="L266" s="292">
        <f>L264*7000/L120</f>
        <v>197.46175775927767</v>
      </c>
      <c r="M266" s="292">
        <f>M264*7000/M120</f>
        <v>201.07781546037322</v>
      </c>
      <c r="N266" s="292">
        <f>N264*7000/N120</f>
        <v>209.24926606709735</v>
      </c>
      <c r="O266" s="292"/>
      <c r="P266" s="292"/>
      <c r="Q266" s="292">
        <f>Q264*7000/Q120</f>
        <v>242.20322178730984</v>
      </c>
      <c r="R266" s="292">
        <f>R264*7000/R120</f>
        <v>211.43786516883301</v>
      </c>
      <c r="S266" s="292">
        <f>S264*7000/S120</f>
        <v>187.64074302808038</v>
      </c>
      <c r="T266" s="292"/>
      <c r="U266" s="292">
        <f>SUM(C266:S266)</f>
        <v>2316.8111278800707</v>
      </c>
    </row>
    <row r="267" spans="1:21" x14ac:dyDescent="0.25">
      <c r="A267" s="316"/>
      <c r="B267"/>
      <c r="C267" s="9"/>
      <c r="D267" s="9"/>
      <c r="E267" s="9"/>
      <c r="F267" s="259"/>
      <c r="G267" s="259"/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9"/>
    </row>
    <row r="268" spans="1:21" x14ac:dyDescent="0.25">
      <c r="A268" s="303" t="s">
        <v>89</v>
      </c>
      <c r="B268"/>
      <c r="C268"/>
      <c r="D268"/>
      <c r="E268"/>
      <c r="F268" s="1"/>
      <c r="J268" s="1"/>
      <c r="O268" s="1"/>
      <c r="T268" s="1"/>
      <c r="U268"/>
    </row>
    <row r="269" spans="1:21" x14ac:dyDescent="0.25">
      <c r="A269" s="303" t="s">
        <v>105</v>
      </c>
      <c r="B269" s="304"/>
      <c r="C269" s="305">
        <f>C233+C255</f>
        <v>230.37241850994175</v>
      </c>
      <c r="D269" s="305">
        <f>D233+D255</f>
        <v>243.06376028947582</v>
      </c>
      <c r="E269" s="305">
        <f>E233+E255</f>
        <v>268.44070335417695</v>
      </c>
      <c r="F269" s="305"/>
      <c r="G269" s="305">
        <f>G233+G255</f>
        <v>216.49361022543474</v>
      </c>
      <c r="H269" s="305">
        <f>H233+H255</f>
        <v>212.95457902612787</v>
      </c>
      <c r="I269" s="305">
        <f>I233+I255</f>
        <v>166.03923461361589</v>
      </c>
      <c r="J269" s="305"/>
      <c r="K269" s="305"/>
      <c r="L269" s="305">
        <f>L233+L255</f>
        <v>158.40581505533606</v>
      </c>
      <c r="M269" s="305">
        <f>M233+M255</f>
        <v>138.68105565671033</v>
      </c>
      <c r="N269" s="305">
        <f>N233+N255</f>
        <v>143.98807869630545</v>
      </c>
      <c r="O269" s="305"/>
      <c r="P269" s="305"/>
      <c r="Q269" s="305">
        <f>Q233+Q255</f>
        <v>160.83178207666214</v>
      </c>
      <c r="R269" s="305">
        <f>R233+R255</f>
        <v>173.10402285992069</v>
      </c>
      <c r="S269" s="305">
        <f>S233+S255</f>
        <v>225.16117775306728</v>
      </c>
      <c r="T269" s="305"/>
      <c r="U269" s="305">
        <f>U233+U255</f>
        <v>2337.5362381167747</v>
      </c>
    </row>
    <row r="270" spans="1:21" x14ac:dyDescent="0.25">
      <c r="A270" s="336" t="s">
        <v>108</v>
      </c>
      <c r="B270" s="337"/>
      <c r="C270" s="338">
        <f>C234+C256</f>
        <v>196.72234661895698</v>
      </c>
      <c r="D270" s="338">
        <f t="shared" ref="D270:S271" si="230">D234+D256</f>
        <v>212.14215091292408</v>
      </c>
      <c r="E270" s="338">
        <f t="shared" si="230"/>
        <v>236.53820881929767</v>
      </c>
      <c r="F270" s="338"/>
      <c r="G270" s="338">
        <f t="shared" si="230"/>
        <v>192.05414904055294</v>
      </c>
      <c r="H270" s="338">
        <f t="shared" si="230"/>
        <v>186.53606057107305</v>
      </c>
      <c r="I270" s="338">
        <f t="shared" si="230"/>
        <v>153.1766086652668</v>
      </c>
      <c r="J270" s="338"/>
      <c r="K270" s="338"/>
      <c r="L270" s="338">
        <f t="shared" si="230"/>
        <v>143.13846808657811</v>
      </c>
      <c r="M270" s="338">
        <f t="shared" si="230"/>
        <v>115.05284291564449</v>
      </c>
      <c r="N270" s="338">
        <f t="shared" si="230"/>
        <v>116.58004437020961</v>
      </c>
      <c r="O270" s="338"/>
      <c r="P270" s="338"/>
      <c r="Q270" s="338">
        <f t="shared" si="230"/>
        <v>135.29490062470629</v>
      </c>
      <c r="R270" s="338">
        <f t="shared" si="230"/>
        <v>144.56666944907127</v>
      </c>
      <c r="S270" s="338">
        <f t="shared" si="230"/>
        <v>201.72352257248815</v>
      </c>
      <c r="T270" s="338"/>
      <c r="U270" s="338">
        <f>SUM(C270:S270)</f>
        <v>2033.5259726467693</v>
      </c>
    </row>
    <row r="271" spans="1:21" x14ac:dyDescent="0.25">
      <c r="A271" s="288" t="s">
        <v>26</v>
      </c>
      <c r="B271" s="337"/>
      <c r="C271" s="338">
        <f>C235+C257</f>
        <v>17.908446343431322</v>
      </c>
      <c r="D271" s="338">
        <f t="shared" si="230"/>
        <v>18.820097777387311</v>
      </c>
      <c r="E271" s="338">
        <f t="shared" si="230"/>
        <v>16.735349638833721</v>
      </c>
      <c r="F271" s="338"/>
      <c r="G271" s="338">
        <f t="shared" si="230"/>
        <v>19.438575582949536</v>
      </c>
      <c r="H271" s="338">
        <f t="shared" si="230"/>
        <v>11.403306635993374</v>
      </c>
      <c r="I271" s="338">
        <f t="shared" si="230"/>
        <v>0</v>
      </c>
      <c r="J271" s="338"/>
      <c r="K271" s="338"/>
      <c r="L271" s="338">
        <f t="shared" si="230"/>
        <v>0</v>
      </c>
      <c r="M271" s="338">
        <f t="shared" si="230"/>
        <v>11.147689984857672</v>
      </c>
      <c r="N271" s="338">
        <f t="shared" si="230"/>
        <v>12.891711389261474</v>
      </c>
      <c r="O271" s="338"/>
      <c r="P271" s="338"/>
      <c r="Q271" s="338">
        <f t="shared" si="230"/>
        <v>12.233566652493156</v>
      </c>
      <c r="R271" s="338">
        <f t="shared" si="230"/>
        <v>14.292001645679896</v>
      </c>
      <c r="S271" s="338">
        <f t="shared" si="230"/>
        <v>11.330121043516291</v>
      </c>
      <c r="T271" s="338"/>
      <c r="U271" s="338">
        <f t="shared" ref="U271:U272" si="231">SUM(C271:S271)</f>
        <v>146.20086669440377</v>
      </c>
    </row>
    <row r="272" spans="1:21" x14ac:dyDescent="0.25">
      <c r="A272" s="288" t="s">
        <v>27</v>
      </c>
      <c r="B272" s="337"/>
      <c r="C272" s="338">
        <f>C236</f>
        <v>15.741625547553452</v>
      </c>
      <c r="D272" s="338">
        <f t="shared" ref="D272:S272" si="232">D236</f>
        <v>12.101511599164452</v>
      </c>
      <c r="E272" s="338">
        <f t="shared" si="232"/>
        <v>15.167144896045595</v>
      </c>
      <c r="F272" s="338"/>
      <c r="G272" s="338">
        <f t="shared" si="232"/>
        <v>5.0008856019322501</v>
      </c>
      <c r="H272" s="338">
        <f t="shared" si="232"/>
        <v>15.015211819061451</v>
      </c>
      <c r="I272" s="338">
        <f t="shared" si="232"/>
        <v>12.862625948349088</v>
      </c>
      <c r="J272" s="338"/>
      <c r="K272" s="338"/>
      <c r="L272" s="338">
        <f t="shared" si="232"/>
        <v>15.267346968757948</v>
      </c>
      <c r="M272" s="338">
        <f t="shared" si="232"/>
        <v>12.480522756208156</v>
      </c>
      <c r="N272" s="338">
        <f t="shared" si="232"/>
        <v>14.516322936834372</v>
      </c>
      <c r="O272" s="338"/>
      <c r="P272" s="338"/>
      <c r="Q272" s="338">
        <f t="shared" si="232"/>
        <v>13.303314799462717</v>
      </c>
      <c r="R272" s="338">
        <f t="shared" si="232"/>
        <v>14.245351765169517</v>
      </c>
      <c r="S272" s="338">
        <f t="shared" si="232"/>
        <v>12.107534137062856</v>
      </c>
      <c r="T272" s="338"/>
      <c r="U272" s="338">
        <f t="shared" si="231"/>
        <v>157.80939877560186</v>
      </c>
    </row>
    <row r="273" spans="1:22" x14ac:dyDescent="0.25">
      <c r="A273" s="303" t="s">
        <v>106</v>
      </c>
      <c r="B273" s="304"/>
      <c r="C273" s="305">
        <f>C269*7000/C120</f>
        <v>200.23817613582744</v>
      </c>
      <c r="D273" s="305">
        <f>D269*7000/D120</f>
        <v>211.49965531759446</v>
      </c>
      <c r="E273" s="305">
        <f>E269*7000/E120</f>
        <v>233.27326065461773</v>
      </c>
      <c r="F273" s="305"/>
      <c r="G273" s="305">
        <f>G269*7000/G120</f>
        <v>188.51861694847742</v>
      </c>
      <c r="H273" s="305">
        <f>H269*7000/H120</f>
        <v>185.47852997713935</v>
      </c>
      <c r="I273" s="305">
        <f>I269*7000/I120</f>
        <v>142.38567775109482</v>
      </c>
      <c r="J273" s="305"/>
      <c r="K273" s="305"/>
      <c r="L273" s="305">
        <f>L269*7000/L120</f>
        <v>137.18685451546321</v>
      </c>
      <c r="M273" s="305">
        <f>M269*7000/M120</f>
        <v>120.37667259641005</v>
      </c>
      <c r="N273" s="305">
        <f>N269*7000/N120</f>
        <v>125.19219786439261</v>
      </c>
      <c r="O273" s="305"/>
      <c r="P273" s="305"/>
      <c r="Q273" s="305">
        <f>Q269*7000/Q120</f>
        <v>139.79384509656782</v>
      </c>
      <c r="R273" s="305">
        <f>R269*7000/R120</f>
        <v>150.2630290772868</v>
      </c>
      <c r="S273" s="305">
        <f>S269*7000/S120</f>
        <v>194.94448493289812</v>
      </c>
      <c r="T273" s="305"/>
      <c r="U273" s="305">
        <f>SUM(C273:S273)</f>
        <v>2029.1510008677699</v>
      </c>
    </row>
    <row r="274" spans="1:22" x14ac:dyDescent="0.25">
      <c r="A274" s="391" t="s">
        <v>109</v>
      </c>
      <c r="B274" s="337"/>
      <c r="C274" s="338">
        <f>C270*7000/$C$120</f>
        <v>170.98975713726801</v>
      </c>
      <c r="D274" s="338">
        <f>D270*7000/D120</f>
        <v>184.59350642391607</v>
      </c>
      <c r="E274" s="338">
        <f>E270*7000/E120</f>
        <v>205.55019619315809</v>
      </c>
      <c r="F274" s="338"/>
      <c r="G274" s="338">
        <f>G270*7000/G120</f>
        <v>167.23718782573178</v>
      </c>
      <c r="H274" s="338">
        <f>H270*7000/H120</f>
        <v>162.4686093188177</v>
      </c>
      <c r="I274" s="338">
        <f>I270*7000/I120</f>
        <v>131.35543108935599</v>
      </c>
      <c r="J274" s="338"/>
      <c r="K274" s="338"/>
      <c r="L274" s="338">
        <f>L270*7000/L120</f>
        <v>123.96461701926756</v>
      </c>
      <c r="M274" s="338">
        <f>M270*7000/M120</f>
        <v>99.867125595193656</v>
      </c>
      <c r="N274" s="338">
        <f>N270*7000/N120</f>
        <v>101.36194686379572</v>
      </c>
      <c r="O274" s="338"/>
      <c r="P274" s="338"/>
      <c r="Q274" s="338">
        <f>Q270*7000/Q120</f>
        <v>117.59736872946208</v>
      </c>
      <c r="R274" s="338">
        <f>R270*7000/R120</f>
        <v>125.49116592519069</v>
      </c>
      <c r="S274" s="338">
        <f>S270*7000/S120</f>
        <v>174.65216961101032</v>
      </c>
      <c r="T274" s="338"/>
      <c r="U274" s="338">
        <f>SUM(C274:S274)</f>
        <v>1765.1290817321676</v>
      </c>
    </row>
    <row r="275" spans="1:22" x14ac:dyDescent="0.25">
      <c r="A275" s="288" t="s">
        <v>26</v>
      </c>
      <c r="B275" s="337"/>
      <c r="C275" s="338">
        <f>C271*7000/C120</f>
        <v>15.565902621629435</v>
      </c>
      <c r="D275" s="338">
        <f>D271*7000/D120</f>
        <v>16.37613187675673</v>
      </c>
      <c r="E275" s="338">
        <f>E271*7000/E120</f>
        <v>14.542912195007391</v>
      </c>
      <c r="F275" s="338"/>
      <c r="G275" s="338">
        <f>G271*7000/G120</f>
        <v>16.926750773522656</v>
      </c>
      <c r="H275" s="338">
        <f>H271*7000/H120</f>
        <v>9.9320172470351391</v>
      </c>
      <c r="I275" s="338">
        <f>I271*7000/I120</f>
        <v>0</v>
      </c>
      <c r="J275" s="338"/>
      <c r="K275" s="338"/>
      <c r="L275" s="338">
        <f>L271*7000/L120</f>
        <v>0</v>
      </c>
      <c r="M275" s="338">
        <f>M271*7000/M120</f>
        <v>9.6763167914965322</v>
      </c>
      <c r="N275" s="338">
        <f>N271*7000/N120</f>
        <v>11.208856300243681</v>
      </c>
      <c r="O275" s="338"/>
      <c r="P275" s="338"/>
      <c r="Q275" s="338">
        <f>Q271*7000/Q120</f>
        <v>10.633329429764025</v>
      </c>
      <c r="R275" s="338">
        <f>R271*7000/R120</f>
        <v>12.406178801490235</v>
      </c>
      <c r="S275" s="338">
        <f>S271*7000/S120</f>
        <v>9.8096156411030542</v>
      </c>
      <c r="T275" s="338"/>
      <c r="U275" s="338">
        <f t="shared" ref="U275:U276" si="233">SUM(C275:S275)</f>
        <v>127.07801167804885</v>
      </c>
    </row>
    <row r="276" spans="1:22" ht="15.75" thickBot="1" x14ac:dyDescent="0.3">
      <c r="A276" s="288" t="s">
        <v>27</v>
      </c>
      <c r="B276" s="337"/>
      <c r="C276" s="339">
        <f>C272*7000/C120</f>
        <v>13.682516376929996</v>
      </c>
      <c r="D276" s="339">
        <f>D272*7000/D120</f>
        <v>10.530017016921683</v>
      </c>
      <c r="E276" s="339">
        <f>E272*7000/E120</f>
        <v>13.180152266452279</v>
      </c>
      <c r="F276" s="339"/>
      <c r="G276" s="339">
        <f>G272*7000/G120</f>
        <v>4.3546783492229908</v>
      </c>
      <c r="H276" s="339">
        <f>H272*7000/H120</f>
        <v>13.077903411286538</v>
      </c>
      <c r="I276" s="339">
        <f>I272*7000/I120</f>
        <v>11.030246661738808</v>
      </c>
      <c r="J276" s="339"/>
      <c r="K276" s="339"/>
      <c r="L276" s="339">
        <f>L272*7000/L120</f>
        <v>13.22223749619563</v>
      </c>
      <c r="M276" s="339">
        <f>M272*7000/M120</f>
        <v>10.833230209719853</v>
      </c>
      <c r="N276" s="339">
        <f>N272*7000/N120</f>
        <v>12.621394700353203</v>
      </c>
      <c r="O276" s="339"/>
      <c r="P276" s="339"/>
      <c r="Q276" s="339">
        <f>Q272*7000/Q120</f>
        <v>11.563146937341735</v>
      </c>
      <c r="R276" s="339">
        <f>R272*7000/R120</f>
        <v>12.365684350605894</v>
      </c>
      <c r="S276" s="339">
        <f>S272*7000/S120</f>
        <v>10.482699680784764</v>
      </c>
      <c r="T276" s="338"/>
      <c r="U276" s="338">
        <f t="shared" si="233"/>
        <v>136.94390745755339</v>
      </c>
    </row>
    <row r="277" spans="1:22" x14ac:dyDescent="0.25">
      <c r="A277" s="316"/>
      <c r="B277"/>
      <c r="C277" s="9"/>
      <c r="D277" s="9"/>
      <c r="E277" s="9"/>
      <c r="F277" s="259"/>
      <c r="G277" s="259"/>
      <c r="H277" s="259"/>
      <c r="I277" s="259"/>
      <c r="J277" s="259"/>
      <c r="K277" s="259"/>
      <c r="L277" s="259"/>
      <c r="M277" s="259"/>
      <c r="N277" s="259"/>
      <c r="O277" s="259"/>
      <c r="P277" s="259"/>
      <c r="Q277" s="259"/>
      <c r="R277" s="259"/>
      <c r="S277" s="259"/>
      <c r="T277" s="259"/>
      <c r="U277" s="9"/>
    </row>
    <row r="278" spans="1:22" x14ac:dyDescent="0.25">
      <c r="A278" s="316" t="s">
        <v>110</v>
      </c>
      <c r="B278"/>
      <c r="C278" s="9">
        <f>C263+C269</f>
        <v>418.41833066700929</v>
      </c>
      <c r="D278" s="9">
        <f>D263+D269</f>
        <v>423.83301386654387</v>
      </c>
      <c r="E278" s="9">
        <f>E263+E269</f>
        <v>437.16816310776642</v>
      </c>
      <c r="F278" s="259"/>
      <c r="G278" s="259">
        <f>G263+G269</f>
        <v>389.44723762082759</v>
      </c>
      <c r="H278" s="259">
        <f>H263+H269</f>
        <v>384.73783997444514</v>
      </c>
      <c r="I278" s="259">
        <f>I263+I269</f>
        <v>370.6557926662868</v>
      </c>
      <c r="J278" s="259"/>
      <c r="K278" s="259"/>
      <c r="L278" s="259">
        <f>L263+L269</f>
        <v>380.01071309553038</v>
      </c>
      <c r="M278" s="259">
        <f>M263+M269</f>
        <v>368.57992111908584</v>
      </c>
      <c r="N278" s="259">
        <f>N263+N269</f>
        <v>371.55874538508203</v>
      </c>
      <c r="O278" s="259"/>
      <c r="P278" s="259"/>
      <c r="Q278" s="259">
        <f>Q263+Q269</f>
        <v>417.06099837495469</v>
      </c>
      <c r="R278" s="259">
        <f>R263+R269</f>
        <v>385.03255044268224</v>
      </c>
      <c r="S278" s="259">
        <f>S263+S269</f>
        <v>405.26059438980587</v>
      </c>
      <c r="T278" s="259"/>
      <c r="U278" s="9">
        <f>U263+U269</f>
        <v>4751.7639007100206</v>
      </c>
      <c r="V278" s="9">
        <f>U278-U92</f>
        <v>0</v>
      </c>
    </row>
    <row r="279" spans="1:22" x14ac:dyDescent="0.25">
      <c r="A279" s="316" t="s">
        <v>111</v>
      </c>
      <c r="B279"/>
      <c r="C279" s="9">
        <f>C265+C273</f>
        <v>363.68643406391038</v>
      </c>
      <c r="D279" s="9">
        <f>D265+D273</f>
        <v>368.79432885525273</v>
      </c>
      <c r="E279" s="9">
        <f>E265+E273</f>
        <v>379.89634801391469</v>
      </c>
      <c r="F279" s="259"/>
      <c r="G279" s="259">
        <f>G265+G273</f>
        <v>339.12342509431693</v>
      </c>
      <c r="H279" s="259">
        <f>H265+H273</f>
        <v>335.0977908593577</v>
      </c>
      <c r="I279" s="259">
        <f>I265+I273</f>
        <v>317.85304463714186</v>
      </c>
      <c r="J279" s="259"/>
      <c r="K279" s="259"/>
      <c r="L279" s="259">
        <f>L265+L273</f>
        <v>329.10707472160959</v>
      </c>
      <c r="M279" s="259">
        <f>M265+M273</f>
        <v>319.93140144528456</v>
      </c>
      <c r="N279" s="259">
        <f>N265+N273</f>
        <v>323.05630015805065</v>
      </c>
      <c r="O279" s="259"/>
      <c r="P279" s="259"/>
      <c r="Q279" s="259">
        <f>Q265+Q273</f>
        <v>362.506463895661</v>
      </c>
      <c r="R279" s="259">
        <f>R265+R273</f>
        <v>334.22768787810924</v>
      </c>
      <c r="S279" s="259">
        <f>S265+S273</f>
        <v>350.87450965265089</v>
      </c>
      <c r="T279" s="259"/>
      <c r="U279" s="9">
        <f>U265+U273</f>
        <v>4124.15480927526</v>
      </c>
      <c r="V279" s="9">
        <f>U279-U115</f>
        <v>0</v>
      </c>
    </row>
    <row r="280" spans="1:22" x14ac:dyDescent="0.25">
      <c r="A280"/>
      <c r="B280"/>
      <c r="C280"/>
      <c r="D280"/>
      <c r="E280"/>
      <c r="F280" s="1"/>
      <c r="J280" s="1"/>
      <c r="O280" s="1"/>
      <c r="T280" s="1"/>
      <c r="U280"/>
    </row>
    <row r="281" spans="1:22" x14ac:dyDescent="0.25">
      <c r="A281"/>
      <c r="B281"/>
      <c r="C281"/>
      <c r="D281"/>
      <c r="E281"/>
      <c r="F281" s="1"/>
      <c r="J281" s="1"/>
      <c r="O281" s="1"/>
      <c r="T281" s="1"/>
      <c r="U281"/>
    </row>
    <row r="282" spans="1:22" hidden="1" x14ac:dyDescent="0.25">
      <c r="A282" s="299" t="s">
        <v>87</v>
      </c>
      <c r="B282"/>
      <c r="C282"/>
      <c r="D282"/>
      <c r="E282"/>
      <c r="F282" s="1"/>
      <c r="J282" s="1"/>
      <c r="O282" s="1"/>
      <c r="T282" s="1"/>
      <c r="U282"/>
    </row>
    <row r="283" spans="1:22" hidden="1" x14ac:dyDescent="0.25">
      <c r="A283" s="299" t="s">
        <v>100</v>
      </c>
      <c r="B283" s="301"/>
      <c r="C283" s="340">
        <f>ROUND(C226*1000,0)</f>
        <v>188046</v>
      </c>
      <c r="D283" s="340">
        <f>ROUND(D226*1000,0)</f>
        <v>180769</v>
      </c>
      <c r="E283" s="340">
        <f>ROUND(E226*1000,0)</f>
        <v>168727</v>
      </c>
      <c r="F283" s="341"/>
      <c r="G283" s="341">
        <f>ROUND(G226*1000,0)</f>
        <v>172954</v>
      </c>
      <c r="H283" s="341">
        <f>ROUND(H226*1000,0)</f>
        <v>171783</v>
      </c>
      <c r="I283" s="341">
        <f>ROUND(I226*1000,0)</f>
        <v>204617</v>
      </c>
      <c r="J283" s="341"/>
      <c r="K283" s="341"/>
      <c r="L283" s="341">
        <f>ROUND(L226*1000,0)</f>
        <v>221605</v>
      </c>
      <c r="M283" s="341">
        <f>ROUND(M226*1000,0)</f>
        <v>229899</v>
      </c>
      <c r="N283" s="341">
        <f>ROUND(N226*1000,0)</f>
        <v>227571</v>
      </c>
      <c r="O283" s="341"/>
      <c r="P283" s="341"/>
      <c r="Q283" s="341">
        <f>ROUND(Q226*1000,0)</f>
        <v>256229</v>
      </c>
      <c r="R283" s="341">
        <f>ROUND(R226*1000,0)</f>
        <v>211929</v>
      </c>
      <c r="S283" s="341">
        <f>ROUND(S226*1000,0)</f>
        <v>180099</v>
      </c>
      <c r="T283" s="341"/>
      <c r="U283" s="340">
        <f>ROUND(U226*1000,0)</f>
        <v>2414228</v>
      </c>
    </row>
    <row r="284" spans="1:22" hidden="1" x14ac:dyDescent="0.25">
      <c r="A284" s="303" t="s">
        <v>112</v>
      </c>
      <c r="B284" s="304"/>
      <c r="C284" s="342">
        <f>ROUND(C233*1000,0)</f>
        <v>191653</v>
      </c>
      <c r="D284" s="342">
        <f>ROUND(D233*1000,0)</f>
        <v>209794</v>
      </c>
      <c r="E284" s="342">
        <f>ROUND(E233*1000,0)</f>
        <v>240086</v>
      </c>
      <c r="F284" s="341"/>
      <c r="G284" s="341">
        <f>ROUND(G233*1000,0)</f>
        <v>195043</v>
      </c>
      <c r="H284" s="341">
        <f>ROUND(H233*1000,0)</f>
        <v>199176</v>
      </c>
      <c r="I284" s="341">
        <f>ROUND(I233*1000,0)</f>
        <v>158155</v>
      </c>
      <c r="J284" s="341"/>
      <c r="K284" s="341"/>
      <c r="L284" s="341">
        <f>ROUND(L233*1000,0)</f>
        <v>152007</v>
      </c>
      <c r="M284" s="341">
        <f>ROUND(M233*1000,0)</f>
        <v>136926</v>
      </c>
      <c r="N284" s="341">
        <f>ROUND(N233*1000,0)</f>
        <v>130894</v>
      </c>
      <c r="O284" s="341"/>
      <c r="P284" s="341"/>
      <c r="Q284" s="341">
        <f>ROUND(Q233*1000,0)</f>
        <v>138408</v>
      </c>
      <c r="R284" s="341">
        <f>ROUND(R233*1000,0)</f>
        <v>141455</v>
      </c>
      <c r="S284" s="341">
        <f>ROUND(S233*1000,0)</f>
        <v>188535</v>
      </c>
      <c r="T284" s="341"/>
      <c r="U284" s="342">
        <f>ROUND(U233*1000,0)</f>
        <v>2082134</v>
      </c>
    </row>
    <row r="285" spans="1:22" hidden="1" x14ac:dyDescent="0.25">
      <c r="A285" s="303" t="s">
        <v>103</v>
      </c>
      <c r="B285" s="343"/>
      <c r="C285" s="304">
        <f>ROUND(C255*1000,0)</f>
        <v>38719</v>
      </c>
      <c r="D285" s="304">
        <f>ROUND(D255*1000,0)</f>
        <v>33269</v>
      </c>
      <c r="E285" s="304">
        <f>ROUND(E255*1000,0)</f>
        <v>28354</v>
      </c>
      <c r="F285" s="1"/>
      <c r="G285" s="1">
        <f>ROUND(G255*1000,0)</f>
        <v>21450</v>
      </c>
      <c r="H285" s="1">
        <f>ROUND(H255*1000,0)</f>
        <v>13779</v>
      </c>
      <c r="I285" s="1">
        <f>ROUND(I255*1000,0)</f>
        <v>7884</v>
      </c>
      <c r="J285" s="1"/>
      <c r="L285" s="1">
        <f>ROUND(L255*1000,0)</f>
        <v>6399</v>
      </c>
      <c r="M285" s="1">
        <f>ROUND(M255*1000,0)</f>
        <v>1755</v>
      </c>
      <c r="N285" s="1">
        <f>ROUND(N255*1000,0)</f>
        <v>13094</v>
      </c>
      <c r="O285" s="1"/>
      <c r="Q285" s="1">
        <f>ROUND(Q255*1000,0)</f>
        <v>22424</v>
      </c>
      <c r="R285" s="1">
        <f>ROUND(R255*1000,0)</f>
        <v>31649</v>
      </c>
      <c r="S285" s="1">
        <f>ROUND(S255*1000,0)</f>
        <v>36626</v>
      </c>
      <c r="T285" s="1"/>
      <c r="U285" s="304">
        <f>ROUND(U255*1000,0)</f>
        <v>255402</v>
      </c>
    </row>
    <row r="286" spans="1:22" hidden="1" x14ac:dyDescent="0.25">
      <c r="A286" s="316"/>
      <c r="B286"/>
      <c r="C286"/>
      <c r="D286"/>
      <c r="E286"/>
      <c r="F286" s="1"/>
      <c r="J286" s="1"/>
      <c r="O286" s="1"/>
      <c r="T286" s="1"/>
      <c r="U286"/>
    </row>
    <row r="287" spans="1:22" hidden="1" x14ac:dyDescent="0.25">
      <c r="A287" s="299" t="s">
        <v>113</v>
      </c>
      <c r="B287" s="300"/>
      <c r="C287" s="301">
        <f>ROUND(C199*1000,3)</f>
        <v>26849.137999999999</v>
      </c>
      <c r="D287" s="301">
        <f>ROUND(D199*1000,3)</f>
        <v>25577.646000000001</v>
      </c>
      <c r="E287" s="301">
        <f>ROUND(E199*1000,3)</f>
        <v>23524.543000000001</v>
      </c>
      <c r="F287" s="259"/>
      <c r="G287" s="259">
        <f>ROUND(G199*1000,3)</f>
        <v>25860.924999999999</v>
      </c>
      <c r="H287" s="259">
        <f>ROUND(H199*1000,3)</f>
        <v>25723.917000000001</v>
      </c>
      <c r="I287" s="259">
        <f>ROUND(I199*1000,3)</f>
        <v>30504.912</v>
      </c>
      <c r="J287" s="259"/>
      <c r="K287" s="259"/>
      <c r="L287" s="259">
        <f>ROUND(L199*1000,3)</f>
        <v>33513.457999999999</v>
      </c>
      <c r="M287" s="259">
        <f>ROUND(M199*1000,3)</f>
        <v>34603.769999999997</v>
      </c>
      <c r="N287" s="259">
        <f>ROUND(N199*1000,3)</f>
        <v>33646.339999999997</v>
      </c>
      <c r="O287" s="259"/>
      <c r="P287" s="259"/>
      <c r="Q287" s="259">
        <f>ROUND(Q199*1000,3)</f>
        <v>38422.129999999997</v>
      </c>
      <c r="R287" s="259">
        <f>ROUND(R199*1000,3)</f>
        <v>31387.041000000001</v>
      </c>
      <c r="S287" s="259">
        <f>ROUND(S199*1000,3)</f>
        <v>27286.884999999998</v>
      </c>
      <c r="T287" s="259"/>
      <c r="U287" s="301">
        <f>ROUND(U199*1000,3)</f>
        <v>356900.70400000003</v>
      </c>
    </row>
    <row r="288" spans="1:22" hidden="1" x14ac:dyDescent="0.25">
      <c r="A288" s="303" t="s">
        <v>114</v>
      </c>
      <c r="B288" s="304"/>
      <c r="C288" s="301">
        <f>ROUND(C201*1000,3)</f>
        <v>40198.356</v>
      </c>
      <c r="D288" s="301">
        <f>ROUND(D201*1000,3)</f>
        <v>41778.053999999996</v>
      </c>
      <c r="E288" s="301">
        <f>ROUND(E201*1000,3)</f>
        <v>44556.447</v>
      </c>
      <c r="F288" s="259"/>
      <c r="G288" s="259">
        <f>ROUND(G201*1000,3)</f>
        <v>37069.107000000004</v>
      </c>
      <c r="H288" s="259">
        <f>ROUND(H201*1000,3)</f>
        <v>36206.544999999998</v>
      </c>
      <c r="I288" s="259">
        <f>ROUND(I201*1000,3)</f>
        <v>27959.569</v>
      </c>
      <c r="J288" s="259"/>
      <c r="K288" s="259"/>
      <c r="L288" s="259">
        <f>ROUND(L201*1000,3)</f>
        <v>26973.075000000001</v>
      </c>
      <c r="M288" s="259">
        <f>ROUND(M201*1000,3)</f>
        <v>22629.232</v>
      </c>
      <c r="N288" s="259">
        <f>ROUND(N201*1000,3)</f>
        <v>25069.957999999999</v>
      </c>
      <c r="O288" s="259"/>
      <c r="P288" s="259"/>
      <c r="Q288" s="259">
        <f>ROUND(Q201*1000,3)</f>
        <v>28870.241999999998</v>
      </c>
      <c r="R288" s="259">
        <f>ROUND(R201*1000,3)</f>
        <v>30740.830999999998</v>
      </c>
      <c r="S288" s="259">
        <f>ROUND(S201*1000,3)</f>
        <v>40669.944000000003</v>
      </c>
      <c r="T288" s="259"/>
      <c r="U288" s="301">
        <f>ROUND(U201*1000,3)</f>
        <v>402721.36</v>
      </c>
    </row>
    <row r="289" spans="1:21" hidden="1" x14ac:dyDescent="0.25">
      <c r="A289"/>
      <c r="B289"/>
      <c r="C289" s="295">
        <f>SUM(C287:C288)</f>
        <v>67047.494000000006</v>
      </c>
      <c r="D289" s="295">
        <f t="shared" ref="D289:S289" si="234">SUM(D287:D288)</f>
        <v>67355.7</v>
      </c>
      <c r="E289" s="295">
        <f t="shared" si="234"/>
        <v>68080.990000000005</v>
      </c>
      <c r="F289" s="296"/>
      <c r="G289" s="296">
        <f t="shared" si="234"/>
        <v>62930.032000000007</v>
      </c>
      <c r="H289" s="296">
        <f t="shared" si="234"/>
        <v>61930.462</v>
      </c>
      <c r="I289" s="296">
        <f t="shared" si="234"/>
        <v>58464.481</v>
      </c>
      <c r="J289" s="296"/>
      <c r="K289" s="296"/>
      <c r="L289" s="296">
        <f t="shared" si="234"/>
        <v>60486.532999999996</v>
      </c>
      <c r="M289" s="296">
        <f t="shared" si="234"/>
        <v>57233.001999999993</v>
      </c>
      <c r="N289" s="296">
        <f t="shared" si="234"/>
        <v>58716.297999999995</v>
      </c>
      <c r="O289" s="296"/>
      <c r="P289" s="296"/>
      <c r="Q289" s="296">
        <f t="shared" si="234"/>
        <v>67292.372000000003</v>
      </c>
      <c r="R289" s="296">
        <f t="shared" si="234"/>
        <v>62127.872000000003</v>
      </c>
      <c r="S289" s="296">
        <f t="shared" si="234"/>
        <v>67956.828999999998</v>
      </c>
      <c r="T289" s="296"/>
      <c r="U289" s="295">
        <f>SUM(U287:U288)</f>
        <v>759622.06400000001</v>
      </c>
    </row>
    <row r="290" spans="1:21" x14ac:dyDescent="0.25">
      <c r="F290" s="1"/>
      <c r="J290" s="1"/>
      <c r="O290" s="1"/>
      <c r="T290" s="1"/>
    </row>
    <row r="291" spans="1:21" x14ac:dyDescent="0.25">
      <c r="F291" s="1"/>
      <c r="J291" s="1"/>
      <c r="O291" s="1"/>
      <c r="T291" s="1"/>
    </row>
    <row r="292" spans="1:21" x14ac:dyDescent="0.25">
      <c r="F292" s="1"/>
      <c r="J292" s="1"/>
      <c r="O292" s="1"/>
      <c r="T292" s="1"/>
    </row>
    <row r="293" spans="1:21" x14ac:dyDescent="0.25">
      <c r="F293" s="1"/>
      <c r="J293" s="1"/>
      <c r="O293" s="1"/>
      <c r="T293" s="1"/>
    </row>
    <row r="294" spans="1:21" x14ac:dyDescent="0.25">
      <c r="F294" s="1"/>
      <c r="J294" s="1"/>
      <c r="O294" s="1"/>
      <c r="T294" s="1"/>
    </row>
    <row r="295" spans="1:21" x14ac:dyDescent="0.25">
      <c r="F295" s="1"/>
      <c r="J295" s="1"/>
      <c r="O295" s="1"/>
      <c r="T295" s="1"/>
    </row>
    <row r="296" spans="1:21" x14ac:dyDescent="0.25">
      <c r="F296" s="1"/>
      <c r="J296" s="1"/>
      <c r="O296" s="1"/>
      <c r="T296" s="1"/>
    </row>
    <row r="297" spans="1:21" x14ac:dyDescent="0.25">
      <c r="F297" s="1"/>
      <c r="J297" s="1"/>
      <c r="O297" s="1"/>
      <c r="T297" s="1"/>
    </row>
    <row r="298" spans="1:21" x14ac:dyDescent="0.25">
      <c r="F298" s="1"/>
      <c r="J298" s="1"/>
      <c r="O298" s="1"/>
      <c r="T298" s="1"/>
    </row>
    <row r="299" spans="1:21" x14ac:dyDescent="0.25">
      <c r="F299" s="1"/>
      <c r="J299" s="1"/>
      <c r="O299" s="1"/>
      <c r="T299" s="1"/>
    </row>
    <row r="300" spans="1:21" x14ac:dyDescent="0.25">
      <c r="F300" s="1"/>
      <c r="J300" s="1"/>
      <c r="O300" s="1"/>
      <c r="T300" s="1"/>
    </row>
    <row r="301" spans="1:21" x14ac:dyDescent="0.25">
      <c r="F301" s="1"/>
      <c r="J301" s="1"/>
      <c r="O301" s="1"/>
      <c r="T301" s="1"/>
    </row>
    <row r="302" spans="1:21" x14ac:dyDescent="0.25">
      <c r="F302" s="1"/>
      <c r="J302" s="1"/>
      <c r="O302" s="1"/>
      <c r="T302" s="1"/>
    </row>
    <row r="303" spans="1:21" x14ac:dyDescent="0.25">
      <c r="F303" s="1"/>
      <c r="J303" s="1"/>
      <c r="O303" s="1"/>
      <c r="T303" s="1"/>
    </row>
    <row r="304" spans="1:21" x14ac:dyDescent="0.25">
      <c r="F304" s="1"/>
      <c r="J304" s="1"/>
      <c r="O304" s="1"/>
      <c r="T304" s="1"/>
    </row>
    <row r="305" spans="6:20" x14ac:dyDescent="0.25">
      <c r="F305" s="1"/>
      <c r="J305" s="1"/>
      <c r="O305" s="1"/>
      <c r="T305" s="1"/>
    </row>
    <row r="306" spans="6:20" x14ac:dyDescent="0.25">
      <c r="F306" s="1"/>
      <c r="J306" s="1"/>
      <c r="O306" s="1"/>
      <c r="T306" s="1"/>
    </row>
    <row r="307" spans="6:20" x14ac:dyDescent="0.25">
      <c r="F307" s="1"/>
      <c r="J307" s="1"/>
      <c r="O307" s="1"/>
      <c r="T307" s="1"/>
    </row>
    <row r="308" spans="6:20" x14ac:dyDescent="0.25">
      <c r="F308" s="1"/>
      <c r="J308" s="1"/>
      <c r="O308" s="1"/>
      <c r="T308" s="1"/>
    </row>
    <row r="309" spans="6:20" x14ac:dyDescent="0.25">
      <c r="F309" s="1"/>
      <c r="J309" s="1"/>
      <c r="O309" s="1"/>
      <c r="T309" s="1"/>
    </row>
    <row r="310" spans="6:20" x14ac:dyDescent="0.25">
      <c r="F310" s="1"/>
      <c r="J310" s="1"/>
      <c r="O310" s="1"/>
      <c r="T310" s="1"/>
    </row>
    <row r="311" spans="6:20" x14ac:dyDescent="0.25">
      <c r="F311" s="1"/>
      <c r="J311" s="1"/>
      <c r="O311" s="1"/>
      <c r="T311" s="1"/>
    </row>
    <row r="312" spans="6:20" x14ac:dyDescent="0.25">
      <c r="F312" s="1"/>
      <c r="J312" s="1"/>
      <c r="O312" s="1"/>
      <c r="T312" s="1"/>
    </row>
    <row r="313" spans="6:20" x14ac:dyDescent="0.25">
      <c r="F313" s="1"/>
      <c r="J313" s="1"/>
      <c r="O313" s="1"/>
      <c r="T313" s="1"/>
    </row>
    <row r="314" spans="6:20" x14ac:dyDescent="0.25">
      <c r="F314" s="1"/>
      <c r="J314" s="1"/>
      <c r="O314" s="1"/>
      <c r="T314" s="1"/>
    </row>
    <row r="315" spans="6:20" x14ac:dyDescent="0.25">
      <c r="F315" s="1"/>
      <c r="J315" s="1"/>
      <c r="O315" s="1"/>
      <c r="T315" s="1"/>
    </row>
    <row r="316" spans="6:20" x14ac:dyDescent="0.25">
      <c r="F316" s="1"/>
      <c r="J316" s="1"/>
      <c r="O316" s="1"/>
      <c r="T316" s="1"/>
    </row>
    <row r="317" spans="6:20" x14ac:dyDescent="0.25">
      <c r="F317" s="1"/>
      <c r="J317" s="1"/>
      <c r="O317" s="1"/>
      <c r="T317" s="1"/>
    </row>
    <row r="318" spans="6:20" x14ac:dyDescent="0.25">
      <c r="F318" s="1"/>
      <c r="J318" s="1"/>
      <c r="O318" s="1"/>
      <c r="T318" s="1"/>
    </row>
    <row r="319" spans="6:20" x14ac:dyDescent="0.25">
      <c r="F319" s="1"/>
      <c r="J319" s="1"/>
      <c r="O319" s="1"/>
      <c r="T319" s="1"/>
    </row>
    <row r="320" spans="6:20" x14ac:dyDescent="0.25">
      <c r="F320" s="1"/>
      <c r="J320" s="1"/>
      <c r="O320" s="1"/>
      <c r="T320" s="1"/>
    </row>
    <row r="321" spans="6:20" x14ac:dyDescent="0.25">
      <c r="F321" s="1"/>
      <c r="J321" s="1"/>
      <c r="O321" s="1"/>
      <c r="T321" s="1"/>
    </row>
    <row r="322" spans="6:20" x14ac:dyDescent="0.25">
      <c r="F322" s="1"/>
      <c r="J322" s="1"/>
      <c r="O322" s="1"/>
      <c r="T322" s="1"/>
    </row>
    <row r="323" spans="6:20" x14ac:dyDescent="0.25">
      <c r="F323" s="1"/>
      <c r="J323" s="1"/>
      <c r="O323" s="1"/>
      <c r="T323" s="1"/>
    </row>
    <row r="324" spans="6:20" x14ac:dyDescent="0.25">
      <c r="F324" s="1"/>
      <c r="J324" s="1"/>
      <c r="O324" s="1"/>
      <c r="T324" s="1"/>
    </row>
    <row r="325" spans="6:20" x14ac:dyDescent="0.25">
      <c r="F325" s="1"/>
      <c r="J325" s="1"/>
      <c r="O325" s="1"/>
      <c r="T325" s="1"/>
    </row>
    <row r="326" spans="6:20" x14ac:dyDescent="0.25">
      <c r="F326" s="1"/>
      <c r="J326" s="1"/>
      <c r="O326" s="1"/>
      <c r="T326" s="1"/>
    </row>
    <row r="327" spans="6:20" x14ac:dyDescent="0.25">
      <c r="F327" s="1"/>
      <c r="J327" s="1"/>
      <c r="O327" s="1"/>
      <c r="T327" s="1"/>
    </row>
    <row r="328" spans="6:20" x14ac:dyDescent="0.25">
      <c r="F328" s="1"/>
      <c r="J328" s="1"/>
      <c r="O328" s="1"/>
      <c r="T328" s="1"/>
    </row>
    <row r="329" spans="6:20" x14ac:dyDescent="0.25">
      <c r="F329" s="1"/>
      <c r="J329" s="1"/>
      <c r="O329" s="1"/>
      <c r="T329" s="1"/>
    </row>
    <row r="330" spans="6:20" x14ac:dyDescent="0.25">
      <c r="F330" s="1"/>
      <c r="J330" s="1"/>
      <c r="O330" s="1"/>
      <c r="T330" s="1"/>
    </row>
    <row r="331" spans="6:20" x14ac:dyDescent="0.25">
      <c r="F331" s="1"/>
      <c r="J331" s="1"/>
      <c r="O331" s="1"/>
      <c r="T331" s="1"/>
    </row>
    <row r="332" spans="6:20" x14ac:dyDescent="0.25">
      <c r="F332" s="1"/>
      <c r="J332" s="1"/>
      <c r="O332" s="1"/>
      <c r="T332" s="1"/>
    </row>
    <row r="333" spans="6:20" x14ac:dyDescent="0.25">
      <c r="F333" s="1"/>
      <c r="J333" s="1"/>
      <c r="O333" s="1"/>
      <c r="T333" s="1"/>
    </row>
    <row r="334" spans="6:20" x14ac:dyDescent="0.25">
      <c r="F334" s="1"/>
      <c r="J334" s="1"/>
      <c r="O334" s="1"/>
      <c r="T334" s="1"/>
    </row>
    <row r="335" spans="6:20" x14ac:dyDescent="0.25">
      <c r="F335" s="1"/>
      <c r="J335" s="1"/>
      <c r="O335" s="1"/>
      <c r="T335" s="1"/>
    </row>
    <row r="336" spans="6:20" x14ac:dyDescent="0.25">
      <c r="F336" s="1"/>
      <c r="J336" s="1"/>
      <c r="O336" s="1"/>
      <c r="T336" s="1"/>
    </row>
    <row r="337" spans="6:20" x14ac:dyDescent="0.25">
      <c r="F337" s="1"/>
      <c r="J337" s="1"/>
      <c r="O337" s="1"/>
      <c r="T337" s="1"/>
    </row>
    <row r="338" spans="6:20" x14ac:dyDescent="0.25">
      <c r="F338" s="1"/>
      <c r="J338" s="1"/>
      <c r="O338" s="1"/>
      <c r="T338" s="1"/>
    </row>
    <row r="339" spans="6:20" x14ac:dyDescent="0.25">
      <c r="F339" s="1"/>
      <c r="J339" s="1"/>
      <c r="O339" s="1"/>
      <c r="T339" s="1"/>
    </row>
    <row r="340" spans="6:20" x14ac:dyDescent="0.25">
      <c r="F340" s="1"/>
      <c r="J340" s="1"/>
      <c r="O340" s="1"/>
      <c r="T340" s="1"/>
    </row>
    <row r="341" spans="6:20" x14ac:dyDescent="0.25">
      <c r="F341" s="1"/>
      <c r="J341" s="1"/>
      <c r="O341" s="1"/>
      <c r="T341" s="1"/>
    </row>
    <row r="342" spans="6:20" x14ac:dyDescent="0.25">
      <c r="F342" s="1"/>
      <c r="J342" s="1"/>
      <c r="O342" s="1"/>
      <c r="T342" s="1"/>
    </row>
    <row r="343" spans="6:20" x14ac:dyDescent="0.25">
      <c r="F343" s="1"/>
      <c r="J343" s="1"/>
      <c r="O343" s="1"/>
      <c r="T343" s="1"/>
    </row>
    <row r="344" spans="6:20" x14ac:dyDescent="0.25">
      <c r="F344" s="1"/>
      <c r="J344" s="1"/>
      <c r="O344" s="1"/>
      <c r="T344" s="1"/>
    </row>
    <row r="345" spans="6:20" x14ac:dyDescent="0.25">
      <c r="F345" s="1"/>
      <c r="J345" s="1"/>
      <c r="O345" s="1"/>
      <c r="T345" s="1"/>
    </row>
    <row r="346" spans="6:20" x14ac:dyDescent="0.25">
      <c r="F346" s="1"/>
      <c r="J346" s="1"/>
      <c r="O346" s="1"/>
      <c r="T346" s="1"/>
    </row>
    <row r="347" spans="6:20" x14ac:dyDescent="0.25">
      <c r="F347" s="1"/>
      <c r="J347" s="1"/>
      <c r="O347" s="1"/>
      <c r="T347" s="1"/>
    </row>
    <row r="348" spans="6:20" x14ac:dyDescent="0.25">
      <c r="F348" s="1"/>
      <c r="J348" s="1"/>
      <c r="O348" s="1"/>
      <c r="T348" s="1"/>
    </row>
    <row r="349" spans="6:20" x14ac:dyDescent="0.25">
      <c r="F349" s="1"/>
      <c r="J349" s="1"/>
      <c r="O349" s="1"/>
      <c r="T349" s="1"/>
    </row>
    <row r="350" spans="6:20" x14ac:dyDescent="0.25">
      <c r="F350" s="1"/>
      <c r="J350" s="1"/>
      <c r="O350" s="1"/>
      <c r="T350" s="1"/>
    </row>
    <row r="351" spans="6:20" x14ac:dyDescent="0.25">
      <c r="F351" s="1"/>
      <c r="J351" s="1"/>
      <c r="O351" s="1"/>
      <c r="T351" s="1"/>
    </row>
    <row r="352" spans="6:20" x14ac:dyDescent="0.25">
      <c r="F352" s="1"/>
      <c r="J352" s="1"/>
      <c r="O352" s="1"/>
      <c r="T352" s="1"/>
    </row>
    <row r="353" spans="6:20" x14ac:dyDescent="0.25">
      <c r="F353" s="1"/>
      <c r="J353" s="1"/>
      <c r="O353" s="1"/>
      <c r="T353" s="1"/>
    </row>
    <row r="354" spans="6:20" x14ac:dyDescent="0.25">
      <c r="F354" s="1"/>
      <c r="J354" s="1"/>
      <c r="O354" s="1"/>
      <c r="T354" s="1"/>
    </row>
    <row r="355" spans="6:20" x14ac:dyDescent="0.25">
      <c r="F355" s="1"/>
      <c r="J355" s="1"/>
      <c r="O355" s="1"/>
      <c r="T355" s="1"/>
    </row>
    <row r="356" spans="6:20" x14ac:dyDescent="0.25">
      <c r="F356" s="1"/>
      <c r="J356" s="1"/>
      <c r="O356" s="1"/>
      <c r="T356" s="1"/>
    </row>
    <row r="357" spans="6:20" x14ac:dyDescent="0.25">
      <c r="F357" s="1"/>
      <c r="J357" s="1"/>
      <c r="O357" s="1"/>
      <c r="T357" s="1"/>
    </row>
    <row r="358" spans="6:20" x14ac:dyDescent="0.25">
      <c r="F358" s="1"/>
      <c r="J358" s="1"/>
      <c r="O358" s="1"/>
      <c r="T358" s="1"/>
    </row>
    <row r="359" spans="6:20" x14ac:dyDescent="0.25">
      <c r="F359" s="1"/>
      <c r="J359" s="1"/>
      <c r="O359" s="1"/>
      <c r="T359" s="1"/>
    </row>
    <row r="360" spans="6:20" x14ac:dyDescent="0.25">
      <c r="F360" s="1"/>
      <c r="J360" s="1"/>
      <c r="O360" s="1"/>
      <c r="T360" s="1"/>
    </row>
    <row r="361" spans="6:20" x14ac:dyDescent="0.25">
      <c r="F361" s="1"/>
      <c r="J361" s="1"/>
      <c r="O361" s="1"/>
      <c r="T361" s="1"/>
    </row>
    <row r="362" spans="6:20" x14ac:dyDescent="0.25">
      <c r="F362" s="1"/>
      <c r="J362" s="1"/>
      <c r="O362" s="1"/>
      <c r="T362" s="1"/>
    </row>
    <row r="363" spans="6:20" x14ac:dyDescent="0.25">
      <c r="F363" s="1"/>
      <c r="J363" s="1"/>
      <c r="O363" s="1"/>
      <c r="T363" s="1"/>
    </row>
    <row r="364" spans="6:20" x14ac:dyDescent="0.25">
      <c r="F364" s="1"/>
      <c r="J364" s="1"/>
      <c r="O364" s="1"/>
      <c r="T364" s="1"/>
    </row>
    <row r="365" spans="6:20" x14ac:dyDescent="0.25">
      <c r="F365" s="1"/>
      <c r="J365" s="1"/>
      <c r="O365" s="1"/>
      <c r="T365" s="1"/>
    </row>
    <row r="366" spans="6:20" x14ac:dyDescent="0.25">
      <c r="F366" s="1"/>
      <c r="J366" s="1"/>
      <c r="O366" s="1"/>
      <c r="T366" s="1"/>
    </row>
    <row r="367" spans="6:20" x14ac:dyDescent="0.25">
      <c r="F367" s="1"/>
      <c r="J367" s="1"/>
      <c r="O367" s="1"/>
      <c r="T367" s="1"/>
    </row>
    <row r="368" spans="6:20" x14ac:dyDescent="0.25">
      <c r="F368" s="1"/>
      <c r="J368" s="1"/>
      <c r="O368" s="1"/>
      <c r="T368" s="1"/>
    </row>
    <row r="369" spans="6:20" x14ac:dyDescent="0.25">
      <c r="F369" s="1"/>
      <c r="J369" s="1"/>
      <c r="O369" s="1"/>
      <c r="T369" s="1"/>
    </row>
    <row r="370" spans="6:20" x14ac:dyDescent="0.25">
      <c r="F370" s="1"/>
      <c r="J370" s="1"/>
      <c r="O370" s="1"/>
      <c r="T370" s="1"/>
    </row>
    <row r="371" spans="6:20" x14ac:dyDescent="0.25">
      <c r="F371" s="1"/>
      <c r="J371" s="1"/>
      <c r="O371" s="1"/>
      <c r="T371" s="1"/>
    </row>
    <row r="372" spans="6:20" x14ac:dyDescent="0.25">
      <c r="F372" s="1"/>
      <c r="J372" s="1"/>
      <c r="O372" s="1"/>
      <c r="T372" s="1"/>
    </row>
    <row r="373" spans="6:20" x14ac:dyDescent="0.25">
      <c r="F373" s="1"/>
      <c r="J373" s="1"/>
      <c r="O373" s="1"/>
      <c r="T373" s="1"/>
    </row>
    <row r="374" spans="6:20" x14ac:dyDescent="0.25">
      <c r="F374" s="1"/>
      <c r="J374" s="1"/>
      <c r="O374" s="1"/>
      <c r="T374" s="1"/>
    </row>
    <row r="375" spans="6:20" x14ac:dyDescent="0.25">
      <c r="F375" s="1"/>
      <c r="J375" s="1"/>
      <c r="O375" s="1"/>
      <c r="T375" s="1"/>
    </row>
    <row r="376" spans="6:20" x14ac:dyDescent="0.25">
      <c r="F376" s="1"/>
      <c r="J376" s="1"/>
      <c r="O376" s="1"/>
      <c r="T376" s="1"/>
    </row>
    <row r="377" spans="6:20" x14ac:dyDescent="0.25">
      <c r="F377" s="1"/>
      <c r="J377" s="1"/>
      <c r="O377" s="1"/>
      <c r="T377" s="1"/>
    </row>
    <row r="378" spans="6:20" x14ac:dyDescent="0.25">
      <c r="F378" s="1"/>
      <c r="J378" s="1"/>
      <c r="O378" s="1"/>
      <c r="T378" s="1"/>
    </row>
    <row r="379" spans="6:20" x14ac:dyDescent="0.25">
      <c r="F379" s="1"/>
      <c r="J379" s="1"/>
      <c r="O379" s="1"/>
      <c r="T379" s="1"/>
    </row>
    <row r="380" spans="6:20" x14ac:dyDescent="0.25">
      <c r="F380" s="1"/>
      <c r="J380" s="1"/>
      <c r="O380" s="1"/>
      <c r="T380" s="1"/>
    </row>
    <row r="381" spans="6:20" x14ac:dyDescent="0.25">
      <c r="F381" s="1"/>
      <c r="J381" s="1"/>
      <c r="O381" s="1"/>
      <c r="T381" s="1"/>
    </row>
    <row r="382" spans="6:20" x14ac:dyDescent="0.25">
      <c r="F382" s="1"/>
      <c r="J382" s="1"/>
      <c r="O382" s="1"/>
      <c r="T382" s="1"/>
    </row>
    <row r="383" spans="6:20" x14ac:dyDescent="0.25">
      <c r="F383" s="1"/>
      <c r="J383" s="1"/>
      <c r="O383" s="1"/>
      <c r="T383" s="1"/>
    </row>
    <row r="384" spans="6:20" x14ac:dyDescent="0.25">
      <c r="F384" s="1"/>
      <c r="J384" s="1"/>
      <c r="O384" s="1"/>
      <c r="T384" s="1"/>
    </row>
    <row r="385" spans="6:20" x14ac:dyDescent="0.25">
      <c r="F385" s="1"/>
      <c r="J385" s="1"/>
      <c r="O385" s="1"/>
      <c r="T385" s="1"/>
    </row>
    <row r="386" spans="6:20" x14ac:dyDescent="0.25">
      <c r="F386" s="1"/>
      <c r="J386" s="1"/>
      <c r="O386" s="1"/>
      <c r="T386" s="1"/>
    </row>
    <row r="387" spans="6:20" x14ac:dyDescent="0.25">
      <c r="F387" s="1"/>
      <c r="J387" s="1"/>
      <c r="O387" s="1"/>
      <c r="T387" s="1"/>
    </row>
    <row r="388" spans="6:20" x14ac:dyDescent="0.25">
      <c r="F388" s="1"/>
      <c r="J388" s="1"/>
      <c r="O388" s="1"/>
      <c r="T388" s="1"/>
    </row>
    <row r="389" spans="6:20" x14ac:dyDescent="0.25">
      <c r="F389" s="1"/>
      <c r="J389" s="1"/>
      <c r="O389" s="1"/>
      <c r="T389" s="1"/>
    </row>
    <row r="390" spans="6:20" x14ac:dyDescent="0.25">
      <c r="F390" s="1"/>
      <c r="J390" s="1"/>
      <c r="O390" s="1"/>
      <c r="T390" s="1"/>
    </row>
    <row r="391" spans="6:20" x14ac:dyDescent="0.25">
      <c r="F391" s="1"/>
      <c r="J391" s="1"/>
      <c r="O391" s="1"/>
      <c r="T391" s="1"/>
    </row>
    <row r="392" spans="6:20" x14ac:dyDescent="0.25">
      <c r="F392" s="1"/>
      <c r="J392" s="1"/>
      <c r="O392" s="1"/>
      <c r="T392" s="1"/>
    </row>
    <row r="393" spans="6:20" x14ac:dyDescent="0.25">
      <c r="F393" s="1"/>
      <c r="J393" s="1"/>
      <c r="O393" s="1"/>
      <c r="T393" s="1"/>
    </row>
    <row r="394" spans="6:20" x14ac:dyDescent="0.25">
      <c r="F394" s="1"/>
      <c r="J394" s="1"/>
      <c r="O394" s="1"/>
      <c r="T394" s="1"/>
    </row>
    <row r="395" spans="6:20" x14ac:dyDescent="0.25">
      <c r="F395" s="1"/>
      <c r="J395" s="1"/>
      <c r="O395" s="1"/>
      <c r="T395" s="1"/>
    </row>
    <row r="396" spans="6:20" x14ac:dyDescent="0.25">
      <c r="F396" s="1"/>
      <c r="J396" s="1"/>
      <c r="O396" s="1"/>
      <c r="T396" s="1"/>
    </row>
    <row r="397" spans="6:20" x14ac:dyDescent="0.25">
      <c r="F397" s="1"/>
      <c r="J397" s="1"/>
      <c r="O397" s="1"/>
      <c r="T397" s="1"/>
    </row>
    <row r="398" spans="6:20" x14ac:dyDescent="0.25">
      <c r="F398" s="1"/>
      <c r="J398" s="1"/>
      <c r="O398" s="1"/>
      <c r="T398" s="1"/>
    </row>
    <row r="399" spans="6:20" x14ac:dyDescent="0.25">
      <c r="F399" s="1"/>
      <c r="J399" s="1"/>
      <c r="O399" s="1"/>
      <c r="T399" s="1"/>
    </row>
    <row r="400" spans="6:20" x14ac:dyDescent="0.25">
      <c r="F400" s="1"/>
      <c r="J400" s="1"/>
      <c r="O400" s="1"/>
      <c r="T400" s="1"/>
    </row>
    <row r="401" spans="6:20" x14ac:dyDescent="0.25">
      <c r="F401" s="1"/>
      <c r="J401" s="1"/>
      <c r="O401" s="1"/>
      <c r="T401" s="1"/>
    </row>
    <row r="402" spans="6:20" x14ac:dyDescent="0.25">
      <c r="F402" s="1"/>
      <c r="J402" s="1"/>
      <c r="O402" s="1"/>
      <c r="T402" s="1"/>
    </row>
    <row r="403" spans="6:20" x14ac:dyDescent="0.25">
      <c r="F403" s="1"/>
      <c r="J403" s="1"/>
      <c r="O403" s="1"/>
      <c r="T403" s="1"/>
    </row>
    <row r="404" spans="6:20" x14ac:dyDescent="0.25">
      <c r="F404" s="1"/>
      <c r="J404" s="1"/>
      <c r="O404" s="1"/>
      <c r="T404" s="1"/>
    </row>
    <row r="405" spans="6:20" x14ac:dyDescent="0.25">
      <c r="F405" s="1"/>
      <c r="J405" s="1"/>
      <c r="O405" s="1"/>
      <c r="T405" s="1"/>
    </row>
    <row r="406" spans="6:20" x14ac:dyDescent="0.25">
      <c r="F406" s="1"/>
      <c r="J406" s="1"/>
      <c r="O406" s="1"/>
      <c r="T406" s="1"/>
    </row>
    <row r="407" spans="6:20" x14ac:dyDescent="0.25">
      <c r="F407" s="1"/>
      <c r="J407" s="1"/>
      <c r="O407" s="1"/>
      <c r="T407" s="1"/>
    </row>
    <row r="408" spans="6:20" x14ac:dyDescent="0.25">
      <c r="F408" s="1"/>
      <c r="J408" s="1"/>
      <c r="O408" s="1"/>
      <c r="T408" s="1"/>
    </row>
    <row r="409" spans="6:20" x14ac:dyDescent="0.25">
      <c r="F409" s="1"/>
      <c r="J409" s="1"/>
      <c r="O409" s="1"/>
      <c r="T409" s="1"/>
    </row>
    <row r="410" spans="6:20" x14ac:dyDescent="0.25">
      <c r="F410" s="1"/>
      <c r="J410" s="1"/>
      <c r="O410" s="1"/>
      <c r="T410" s="1"/>
    </row>
    <row r="411" spans="6:20" x14ac:dyDescent="0.25">
      <c r="F411" s="1"/>
      <c r="J411" s="1"/>
      <c r="O411" s="1"/>
      <c r="T411" s="1"/>
    </row>
    <row r="412" spans="6:20" x14ac:dyDescent="0.25">
      <c r="F412" s="1"/>
      <c r="J412" s="1"/>
      <c r="O412" s="1"/>
      <c r="T412" s="1"/>
    </row>
    <row r="413" spans="6:20" x14ac:dyDescent="0.25">
      <c r="F413" s="1"/>
      <c r="J413" s="1"/>
      <c r="O413" s="1"/>
      <c r="T413" s="1"/>
    </row>
    <row r="414" spans="6:20" x14ac:dyDescent="0.25">
      <c r="F414" s="1"/>
      <c r="J414" s="1"/>
      <c r="O414" s="1"/>
      <c r="T414" s="1"/>
    </row>
    <row r="415" spans="6:20" x14ac:dyDescent="0.25">
      <c r="F415" s="1"/>
      <c r="J415" s="1"/>
      <c r="O415" s="1"/>
      <c r="T415" s="1"/>
    </row>
    <row r="416" spans="6:20" x14ac:dyDescent="0.25">
      <c r="F416" s="1"/>
      <c r="J416" s="1"/>
      <c r="O416" s="1"/>
      <c r="T416" s="1"/>
    </row>
    <row r="417" spans="6:20" x14ac:dyDescent="0.25">
      <c r="F417" s="1"/>
      <c r="J417" s="1"/>
      <c r="O417" s="1"/>
      <c r="T417" s="1"/>
    </row>
    <row r="418" spans="6:20" x14ac:dyDescent="0.25">
      <c r="F418" s="1"/>
      <c r="J418" s="1"/>
      <c r="O418" s="1"/>
      <c r="T418" s="1"/>
    </row>
    <row r="419" spans="6:20" x14ac:dyDescent="0.25">
      <c r="F419" s="1"/>
      <c r="J419" s="1"/>
      <c r="O419" s="1"/>
      <c r="T419" s="1"/>
    </row>
    <row r="420" spans="6:20" x14ac:dyDescent="0.25">
      <c r="F420" s="1"/>
      <c r="J420" s="1"/>
      <c r="O420" s="1"/>
      <c r="T420" s="1"/>
    </row>
    <row r="421" spans="6:20" x14ac:dyDescent="0.25">
      <c r="F421" s="1"/>
      <c r="J421" s="1"/>
      <c r="O421" s="1"/>
      <c r="T421" s="1"/>
    </row>
    <row r="422" spans="6:20" x14ac:dyDescent="0.25">
      <c r="F422" s="1"/>
      <c r="J422" s="1"/>
      <c r="O422" s="1"/>
      <c r="T422" s="1"/>
    </row>
    <row r="423" spans="6:20" x14ac:dyDescent="0.25">
      <c r="F423" s="1"/>
      <c r="J423" s="1"/>
      <c r="O423" s="1"/>
      <c r="T423" s="1"/>
    </row>
    <row r="424" spans="6:20" x14ac:dyDescent="0.25">
      <c r="F424" s="1"/>
      <c r="J424" s="1"/>
      <c r="O424" s="1"/>
      <c r="T424" s="1"/>
    </row>
    <row r="425" spans="6:20" x14ac:dyDescent="0.25">
      <c r="F425" s="1"/>
      <c r="J425" s="1"/>
      <c r="O425" s="1"/>
      <c r="T425" s="1"/>
    </row>
    <row r="426" spans="6:20" x14ac:dyDescent="0.25">
      <c r="F426" s="1"/>
      <c r="J426" s="1"/>
      <c r="O426" s="1"/>
      <c r="T426" s="1"/>
    </row>
    <row r="427" spans="6:20" x14ac:dyDescent="0.25">
      <c r="F427" s="1"/>
      <c r="J427" s="1"/>
      <c r="O427" s="1"/>
      <c r="T427" s="1"/>
    </row>
    <row r="428" spans="6:20" x14ac:dyDescent="0.25">
      <c r="F428" s="1"/>
      <c r="J428" s="1"/>
      <c r="O428" s="1"/>
      <c r="T428" s="1"/>
    </row>
    <row r="429" spans="6:20" x14ac:dyDescent="0.25">
      <c r="F429" s="1"/>
      <c r="J429" s="1"/>
      <c r="O429" s="1"/>
      <c r="T429" s="1"/>
    </row>
    <row r="430" spans="6:20" x14ac:dyDescent="0.25">
      <c r="F430" s="1"/>
      <c r="J430" s="1"/>
      <c r="O430" s="1"/>
      <c r="T430" s="1"/>
    </row>
    <row r="431" spans="6:20" x14ac:dyDescent="0.25">
      <c r="F431" s="1"/>
      <c r="J431" s="1"/>
      <c r="O431" s="1"/>
      <c r="T431" s="1"/>
    </row>
    <row r="432" spans="6:20" x14ac:dyDescent="0.25">
      <c r="F432" s="1"/>
      <c r="J432" s="1"/>
      <c r="O432" s="1"/>
      <c r="T432" s="1"/>
    </row>
    <row r="433" spans="6:20" x14ac:dyDescent="0.25">
      <c r="F433" s="1"/>
      <c r="J433" s="1"/>
      <c r="O433" s="1"/>
      <c r="T433" s="1"/>
    </row>
    <row r="434" spans="6:20" x14ac:dyDescent="0.25">
      <c r="F434" s="1"/>
      <c r="J434" s="1"/>
      <c r="O434" s="1"/>
      <c r="T434" s="1"/>
    </row>
    <row r="435" spans="6:20" x14ac:dyDescent="0.25">
      <c r="F435" s="1"/>
      <c r="J435" s="1"/>
      <c r="O435" s="1"/>
      <c r="T435" s="1"/>
    </row>
    <row r="436" spans="6:20" x14ac:dyDescent="0.25">
      <c r="F436" s="1"/>
      <c r="J436" s="1"/>
      <c r="O436" s="1"/>
      <c r="T436" s="1"/>
    </row>
    <row r="437" spans="6:20" x14ac:dyDescent="0.25">
      <c r="F437" s="1"/>
      <c r="J437" s="1"/>
      <c r="O437" s="1"/>
      <c r="T437" s="1"/>
    </row>
    <row r="438" spans="6:20" x14ac:dyDescent="0.25">
      <c r="F438" s="1"/>
      <c r="J438" s="1"/>
      <c r="O438" s="1"/>
      <c r="T438" s="1"/>
    </row>
    <row r="439" spans="6:20" x14ac:dyDescent="0.25">
      <c r="F439" s="1"/>
      <c r="J439" s="1"/>
      <c r="O439" s="1"/>
      <c r="T439" s="1"/>
    </row>
    <row r="440" spans="6:20" x14ac:dyDescent="0.25">
      <c r="F440" s="1"/>
      <c r="J440" s="1"/>
      <c r="O440" s="1"/>
      <c r="T440" s="1"/>
    </row>
    <row r="441" spans="6:20" x14ac:dyDescent="0.25">
      <c r="F441" s="1"/>
      <c r="J441" s="1"/>
      <c r="O441" s="1"/>
      <c r="T441" s="1"/>
    </row>
    <row r="442" spans="6:20" x14ac:dyDescent="0.25">
      <c r="F442" s="1"/>
      <c r="J442" s="1"/>
      <c r="O442" s="1"/>
      <c r="T442" s="1"/>
    </row>
    <row r="443" spans="6:20" x14ac:dyDescent="0.25">
      <c r="F443" s="1"/>
      <c r="J443" s="1"/>
      <c r="O443" s="1"/>
      <c r="T443" s="1"/>
    </row>
    <row r="444" spans="6:20" x14ac:dyDescent="0.25">
      <c r="F444" s="1"/>
      <c r="J444" s="1"/>
      <c r="O444" s="1"/>
      <c r="T444" s="1"/>
    </row>
    <row r="445" spans="6:20" x14ac:dyDescent="0.25">
      <c r="F445" s="1"/>
      <c r="J445" s="1"/>
      <c r="O445" s="1"/>
      <c r="T445" s="1"/>
    </row>
    <row r="446" spans="6:20" x14ac:dyDescent="0.25">
      <c r="F446" s="1"/>
      <c r="J446" s="1"/>
      <c r="O446" s="1"/>
      <c r="T446" s="1"/>
    </row>
    <row r="447" spans="6:20" x14ac:dyDescent="0.25">
      <c r="F447" s="1"/>
      <c r="J447" s="1"/>
      <c r="O447" s="1"/>
      <c r="T447" s="1"/>
    </row>
    <row r="448" spans="6:20" x14ac:dyDescent="0.25">
      <c r="F448" s="1"/>
      <c r="J448" s="1"/>
      <c r="O448" s="1"/>
      <c r="T448" s="1"/>
    </row>
    <row r="449" spans="6:20" x14ac:dyDescent="0.25">
      <c r="F449" s="1"/>
      <c r="J449" s="1"/>
      <c r="O449" s="1"/>
      <c r="T449" s="1"/>
    </row>
    <row r="450" spans="6:20" x14ac:dyDescent="0.25">
      <c r="F450" s="1"/>
      <c r="J450" s="1"/>
      <c r="O450" s="1"/>
      <c r="T450" s="1"/>
    </row>
    <row r="451" spans="6:20" x14ac:dyDescent="0.25">
      <c r="F451" s="1"/>
      <c r="J451" s="1"/>
      <c r="O451" s="1"/>
      <c r="T451" s="1"/>
    </row>
    <row r="452" spans="6:20" x14ac:dyDescent="0.25">
      <c r="F452" s="1"/>
      <c r="J452" s="1"/>
      <c r="O452" s="1"/>
      <c r="T452" s="1"/>
    </row>
    <row r="453" spans="6:20" x14ac:dyDescent="0.25">
      <c r="F453" s="1"/>
      <c r="J453" s="1"/>
      <c r="O453" s="1"/>
      <c r="T453" s="1"/>
    </row>
    <row r="454" spans="6:20" x14ac:dyDescent="0.25">
      <c r="F454" s="1"/>
      <c r="J454" s="1"/>
      <c r="O454" s="1"/>
      <c r="T454" s="1"/>
    </row>
    <row r="455" spans="6:20" x14ac:dyDescent="0.25">
      <c r="F455" s="1"/>
      <c r="J455" s="1"/>
      <c r="O455" s="1"/>
      <c r="T455" s="1"/>
    </row>
    <row r="456" spans="6:20" x14ac:dyDescent="0.25">
      <c r="F456" s="1"/>
      <c r="J456" s="1"/>
      <c r="O456" s="1"/>
      <c r="T456" s="1"/>
    </row>
    <row r="457" spans="6:20" x14ac:dyDescent="0.25">
      <c r="F457" s="1"/>
      <c r="J457" s="1"/>
      <c r="O457" s="1"/>
      <c r="T457" s="1"/>
    </row>
    <row r="458" spans="6:20" x14ac:dyDescent="0.25">
      <c r="F458" s="1"/>
      <c r="J458" s="1"/>
      <c r="O458" s="1"/>
      <c r="T458" s="1"/>
    </row>
    <row r="459" spans="6:20" x14ac:dyDescent="0.25">
      <c r="F459" s="1"/>
      <c r="J459" s="1"/>
      <c r="O459" s="1"/>
      <c r="T459" s="1"/>
    </row>
    <row r="460" spans="6:20" x14ac:dyDescent="0.25">
      <c r="F460" s="1"/>
      <c r="J460" s="1"/>
      <c r="O460" s="1"/>
      <c r="T460" s="1"/>
    </row>
    <row r="461" spans="6:20" x14ac:dyDescent="0.25">
      <c r="F461" s="1"/>
      <c r="J461" s="1"/>
      <c r="O461" s="1"/>
      <c r="T461" s="1"/>
    </row>
    <row r="462" spans="6:20" x14ac:dyDescent="0.25">
      <c r="F462" s="1"/>
      <c r="J462" s="1"/>
      <c r="O462" s="1"/>
      <c r="T462" s="1"/>
    </row>
    <row r="463" spans="6:20" x14ac:dyDescent="0.25">
      <c r="F463" s="1"/>
      <c r="J463" s="1"/>
      <c r="O463" s="1"/>
      <c r="T463" s="1"/>
    </row>
    <row r="464" spans="6:20" x14ac:dyDescent="0.25">
      <c r="F464" s="1"/>
      <c r="J464" s="1"/>
      <c r="O464" s="1"/>
      <c r="T464" s="1"/>
    </row>
    <row r="465" spans="6:20" x14ac:dyDescent="0.25">
      <c r="F465" s="1"/>
      <c r="J465" s="1"/>
      <c r="O465" s="1"/>
      <c r="T465" s="1"/>
    </row>
    <row r="466" spans="6:20" x14ac:dyDescent="0.25">
      <c r="F466" s="1"/>
      <c r="J466" s="1"/>
      <c r="O466" s="1"/>
      <c r="T466" s="1"/>
    </row>
    <row r="467" spans="6:20" x14ac:dyDescent="0.25">
      <c r="F467" s="1"/>
      <c r="J467" s="1"/>
      <c r="O467" s="1"/>
      <c r="T467" s="1"/>
    </row>
    <row r="468" spans="6:20" x14ac:dyDescent="0.25">
      <c r="F468" s="1"/>
      <c r="J468" s="1"/>
      <c r="O468" s="1"/>
      <c r="T468" s="1"/>
    </row>
    <row r="469" spans="6:20" x14ac:dyDescent="0.25">
      <c r="F469" s="1"/>
      <c r="J469" s="1"/>
      <c r="O469" s="1"/>
      <c r="T469" s="1"/>
    </row>
    <row r="470" spans="6:20" x14ac:dyDescent="0.25">
      <c r="F470" s="1"/>
      <c r="J470" s="1"/>
      <c r="O470" s="1"/>
      <c r="T470" s="1"/>
    </row>
    <row r="471" spans="6:20" x14ac:dyDescent="0.25">
      <c r="F471" s="1"/>
      <c r="J471" s="1"/>
      <c r="O471" s="1"/>
      <c r="T471" s="1"/>
    </row>
    <row r="472" spans="6:20" x14ac:dyDescent="0.25">
      <c r="F472" s="1"/>
      <c r="J472" s="1"/>
      <c r="O472" s="1"/>
      <c r="T472" s="1"/>
    </row>
    <row r="473" spans="6:20" x14ac:dyDescent="0.25">
      <c r="F473" s="1"/>
      <c r="J473" s="1"/>
      <c r="O473" s="1"/>
      <c r="T473" s="1"/>
    </row>
    <row r="474" spans="6:20" x14ac:dyDescent="0.25">
      <c r="F474" s="1"/>
      <c r="J474" s="1"/>
      <c r="O474" s="1"/>
      <c r="T474" s="1"/>
    </row>
    <row r="475" spans="6:20" x14ac:dyDescent="0.25">
      <c r="F475" s="1"/>
      <c r="J475" s="1"/>
      <c r="O475" s="1"/>
      <c r="T475" s="1"/>
    </row>
    <row r="476" spans="6:20" x14ac:dyDescent="0.25">
      <c r="F476" s="1"/>
      <c r="J476" s="1"/>
      <c r="O476" s="1"/>
      <c r="T476" s="1"/>
    </row>
    <row r="477" spans="6:20" x14ac:dyDescent="0.25">
      <c r="F477" s="1"/>
      <c r="J477" s="1"/>
      <c r="O477" s="1"/>
      <c r="T477" s="1"/>
    </row>
    <row r="478" spans="6:20" x14ac:dyDescent="0.25">
      <c r="F478" s="1"/>
      <c r="J478" s="1"/>
      <c r="O478" s="1"/>
      <c r="T478" s="1"/>
    </row>
    <row r="479" spans="6:20" x14ac:dyDescent="0.25">
      <c r="F479" s="1"/>
      <c r="J479" s="1"/>
      <c r="O479" s="1"/>
      <c r="T479" s="1"/>
    </row>
    <row r="480" spans="6:20" x14ac:dyDescent="0.25">
      <c r="F480" s="1"/>
      <c r="J480" s="1"/>
      <c r="O480" s="1"/>
      <c r="T480" s="1"/>
    </row>
    <row r="481" spans="6:20" x14ac:dyDescent="0.25">
      <c r="F481" s="1"/>
      <c r="J481" s="1"/>
      <c r="O481" s="1"/>
      <c r="T481" s="1"/>
    </row>
    <row r="482" spans="6:20" x14ac:dyDescent="0.25">
      <c r="F482" s="1"/>
      <c r="J482" s="1"/>
      <c r="O482" s="1"/>
      <c r="T482" s="1"/>
    </row>
    <row r="483" spans="6:20" x14ac:dyDescent="0.25">
      <c r="F483" s="1"/>
      <c r="J483" s="1"/>
      <c r="O483" s="1"/>
      <c r="T483" s="1"/>
    </row>
    <row r="484" spans="6:20" x14ac:dyDescent="0.25">
      <c r="F484" s="1"/>
      <c r="J484" s="1"/>
      <c r="O484" s="1"/>
      <c r="T484" s="1"/>
    </row>
    <row r="485" spans="6:20" x14ac:dyDescent="0.25">
      <c r="F485" s="1"/>
      <c r="J485" s="1"/>
      <c r="O485" s="1"/>
      <c r="T485" s="1"/>
    </row>
    <row r="486" spans="6:20" x14ac:dyDescent="0.25">
      <c r="F486" s="1"/>
      <c r="J486" s="1"/>
      <c r="O486" s="1"/>
      <c r="T486" s="1"/>
    </row>
    <row r="487" spans="6:20" x14ac:dyDescent="0.25">
      <c r="F487" s="1"/>
      <c r="J487" s="1"/>
      <c r="O487" s="1"/>
      <c r="T487" s="1"/>
    </row>
    <row r="488" spans="6:20" x14ac:dyDescent="0.25">
      <c r="F488" s="1"/>
      <c r="J488" s="1"/>
      <c r="O488" s="1"/>
      <c r="T488" s="1"/>
    </row>
    <row r="489" spans="6:20" x14ac:dyDescent="0.25">
      <c r="F489" s="1"/>
      <c r="J489" s="1"/>
      <c r="O489" s="1"/>
      <c r="T489" s="1"/>
    </row>
    <row r="490" spans="6:20" x14ac:dyDescent="0.25">
      <c r="F490" s="1"/>
      <c r="J490" s="1"/>
      <c r="O490" s="1"/>
      <c r="T490" s="1"/>
    </row>
    <row r="491" spans="6:20" x14ac:dyDescent="0.25">
      <c r="F491" s="1"/>
      <c r="J491" s="1"/>
      <c r="O491" s="1"/>
      <c r="T491" s="1"/>
    </row>
    <row r="492" spans="6:20" x14ac:dyDescent="0.25">
      <c r="F492" s="1"/>
      <c r="J492" s="1"/>
      <c r="O492" s="1"/>
      <c r="T492" s="1"/>
    </row>
    <row r="493" spans="6:20" x14ac:dyDescent="0.25">
      <c r="F493" s="1"/>
      <c r="J493" s="1"/>
      <c r="O493" s="1"/>
      <c r="T493" s="1"/>
    </row>
    <row r="494" spans="6:20" x14ac:dyDescent="0.25">
      <c r="F494" s="1"/>
      <c r="J494" s="1"/>
      <c r="O494" s="1"/>
      <c r="T494" s="1"/>
    </row>
    <row r="495" spans="6:20" x14ac:dyDescent="0.25">
      <c r="F495" s="1"/>
      <c r="J495" s="1"/>
      <c r="O495" s="1"/>
      <c r="T495" s="1"/>
    </row>
    <row r="496" spans="6:20" x14ac:dyDescent="0.25">
      <c r="F496" s="1"/>
      <c r="J496" s="1"/>
      <c r="O496" s="1"/>
      <c r="T496" s="1"/>
    </row>
    <row r="497" spans="6:20" x14ac:dyDescent="0.25">
      <c r="F497" s="1"/>
      <c r="J497" s="1"/>
      <c r="O497" s="1"/>
      <c r="T497" s="1"/>
    </row>
    <row r="498" spans="6:20" x14ac:dyDescent="0.25">
      <c r="F498" s="1"/>
      <c r="J498" s="1"/>
      <c r="O498" s="1"/>
      <c r="T498" s="1"/>
    </row>
    <row r="499" spans="6:20" x14ac:dyDescent="0.25">
      <c r="F499" s="1"/>
      <c r="J499" s="1"/>
      <c r="O499" s="1"/>
      <c r="T499" s="1"/>
    </row>
    <row r="500" spans="6:20" x14ac:dyDescent="0.25">
      <c r="F500" s="1"/>
      <c r="J500" s="1"/>
      <c r="O500" s="1"/>
      <c r="T500" s="1"/>
    </row>
    <row r="501" spans="6:20" x14ac:dyDescent="0.25">
      <c r="F501" s="1"/>
      <c r="J501" s="1"/>
      <c r="O501" s="1"/>
      <c r="T501" s="1"/>
    </row>
    <row r="502" spans="6:20" x14ac:dyDescent="0.25">
      <c r="F502" s="1"/>
      <c r="J502" s="1"/>
      <c r="O502" s="1"/>
      <c r="T502" s="1"/>
    </row>
    <row r="503" spans="6:20" x14ac:dyDescent="0.25">
      <c r="F503" s="1"/>
      <c r="J503" s="1"/>
      <c r="O503" s="1"/>
      <c r="T503" s="1"/>
    </row>
    <row r="504" spans="6:20" x14ac:dyDescent="0.25">
      <c r="F504" s="1"/>
      <c r="J504" s="1"/>
      <c r="O504" s="1"/>
      <c r="T504" s="1"/>
    </row>
    <row r="505" spans="6:20" x14ac:dyDescent="0.25">
      <c r="F505" s="1"/>
      <c r="J505" s="1"/>
      <c r="O505" s="1"/>
      <c r="T505" s="1"/>
    </row>
    <row r="506" spans="6:20" x14ac:dyDescent="0.25">
      <c r="F506" s="1"/>
      <c r="J506" s="1"/>
      <c r="O506" s="1"/>
      <c r="T506" s="1"/>
    </row>
    <row r="507" spans="6:20" x14ac:dyDescent="0.25">
      <c r="F507" s="1"/>
      <c r="J507" s="1"/>
      <c r="O507" s="1"/>
      <c r="T507" s="1"/>
    </row>
    <row r="508" spans="6:20" x14ac:dyDescent="0.25">
      <c r="F508" s="1"/>
      <c r="J508" s="1"/>
      <c r="O508" s="1"/>
      <c r="T508" s="1"/>
    </row>
    <row r="509" spans="6:20" x14ac:dyDescent="0.25">
      <c r="F509" s="1"/>
      <c r="J509" s="1"/>
      <c r="O509" s="1"/>
      <c r="T509" s="1"/>
    </row>
    <row r="510" spans="6:20" x14ac:dyDescent="0.25">
      <c r="F510" s="1"/>
      <c r="J510" s="1"/>
      <c r="O510" s="1"/>
      <c r="T510" s="1"/>
    </row>
    <row r="511" spans="6:20" x14ac:dyDescent="0.25">
      <c r="F511" s="1"/>
      <c r="J511" s="1"/>
      <c r="O511" s="1"/>
      <c r="T511" s="1"/>
    </row>
    <row r="512" spans="6:20" x14ac:dyDescent="0.25">
      <c r="F512" s="1"/>
      <c r="J512" s="1"/>
      <c r="O512" s="1"/>
      <c r="T512" s="1"/>
    </row>
    <row r="513" spans="6:20" x14ac:dyDescent="0.25">
      <c r="F513" s="1"/>
      <c r="J513" s="1"/>
      <c r="O513" s="1"/>
      <c r="T513" s="1"/>
    </row>
    <row r="514" spans="6:20" x14ac:dyDescent="0.25">
      <c r="F514" s="1"/>
      <c r="J514" s="1"/>
      <c r="O514" s="1"/>
      <c r="T514" s="1"/>
    </row>
    <row r="515" spans="6:20" x14ac:dyDescent="0.25">
      <c r="F515" s="1"/>
      <c r="J515" s="1"/>
      <c r="O515" s="1"/>
      <c r="T515" s="1"/>
    </row>
    <row r="516" spans="6:20" x14ac:dyDescent="0.25">
      <c r="F516" s="1"/>
      <c r="J516" s="1"/>
      <c r="O516" s="1"/>
      <c r="T516" s="1"/>
    </row>
    <row r="517" spans="6:20" x14ac:dyDescent="0.25">
      <c r="F517" s="1"/>
      <c r="J517" s="1"/>
      <c r="O517" s="1"/>
      <c r="T517" s="1"/>
    </row>
    <row r="518" spans="6:20" x14ac:dyDescent="0.25">
      <c r="F518" s="1"/>
      <c r="J518" s="1"/>
      <c r="O518" s="1"/>
      <c r="T518" s="1"/>
    </row>
    <row r="519" spans="6:20" x14ac:dyDescent="0.25">
      <c r="F519" s="1"/>
      <c r="J519" s="1"/>
      <c r="O519" s="1"/>
      <c r="T519" s="1"/>
    </row>
    <row r="520" spans="6:20" x14ac:dyDescent="0.25">
      <c r="F520" s="1"/>
      <c r="J520" s="1"/>
      <c r="O520" s="1"/>
      <c r="T520" s="1"/>
    </row>
    <row r="521" spans="6:20" x14ac:dyDescent="0.25">
      <c r="F521" s="1"/>
      <c r="J521" s="1"/>
      <c r="O521" s="1"/>
      <c r="T521" s="1"/>
    </row>
    <row r="522" spans="6:20" x14ac:dyDescent="0.25">
      <c r="F522" s="1"/>
      <c r="J522" s="1"/>
      <c r="O522" s="1"/>
      <c r="T522" s="1"/>
    </row>
    <row r="523" spans="6:20" x14ac:dyDescent="0.25">
      <c r="F523" s="1"/>
      <c r="J523" s="1"/>
      <c r="O523" s="1"/>
      <c r="T523" s="1"/>
    </row>
    <row r="524" spans="6:20" x14ac:dyDescent="0.25">
      <c r="F524" s="1"/>
      <c r="J524" s="1"/>
      <c r="O524" s="1"/>
      <c r="T524" s="1"/>
    </row>
    <row r="525" spans="6:20" x14ac:dyDescent="0.25">
      <c r="F525" s="1"/>
      <c r="J525" s="1"/>
      <c r="O525" s="1"/>
      <c r="T525" s="1"/>
    </row>
    <row r="526" spans="6:20" x14ac:dyDescent="0.25">
      <c r="F526" s="1"/>
      <c r="J526" s="1"/>
      <c r="O526" s="1"/>
      <c r="T526" s="1"/>
    </row>
    <row r="527" spans="6:20" x14ac:dyDescent="0.25">
      <c r="F527" s="1"/>
      <c r="J527" s="1"/>
      <c r="O527" s="1"/>
      <c r="T527" s="1"/>
    </row>
    <row r="528" spans="6:20" x14ac:dyDescent="0.25">
      <c r="F528" s="1"/>
      <c r="J528" s="1"/>
      <c r="O528" s="1"/>
      <c r="T528" s="1"/>
    </row>
    <row r="529" spans="6:20" x14ac:dyDescent="0.25">
      <c r="F529" s="1"/>
      <c r="J529" s="1"/>
      <c r="O529" s="1"/>
      <c r="T529" s="1"/>
    </row>
    <row r="530" spans="6:20" x14ac:dyDescent="0.25">
      <c r="F530" s="1"/>
      <c r="J530" s="1"/>
      <c r="O530" s="1"/>
      <c r="T530" s="1"/>
    </row>
    <row r="531" spans="6:20" x14ac:dyDescent="0.25">
      <c r="F531" s="1"/>
      <c r="J531" s="1"/>
      <c r="O531" s="1"/>
      <c r="T531" s="1"/>
    </row>
    <row r="532" spans="6:20" x14ac:dyDescent="0.25">
      <c r="F532" s="1"/>
      <c r="J532" s="1"/>
      <c r="O532" s="1"/>
      <c r="T532" s="1"/>
    </row>
    <row r="533" spans="6:20" x14ac:dyDescent="0.25">
      <c r="F533" s="1"/>
      <c r="J533" s="1"/>
      <c r="O533" s="1"/>
      <c r="T533" s="1"/>
    </row>
    <row r="534" spans="6:20" x14ac:dyDescent="0.25">
      <c r="F534" s="1"/>
      <c r="J534" s="1"/>
      <c r="O534" s="1"/>
      <c r="T534" s="1"/>
    </row>
    <row r="535" spans="6:20" x14ac:dyDescent="0.25">
      <c r="F535" s="1"/>
      <c r="J535" s="1"/>
      <c r="O535" s="1"/>
      <c r="T535" s="1"/>
    </row>
    <row r="536" spans="6:20" x14ac:dyDescent="0.25">
      <c r="F536" s="1"/>
      <c r="J536" s="1"/>
      <c r="O536" s="1"/>
      <c r="T536" s="1"/>
    </row>
    <row r="537" spans="6:20" x14ac:dyDescent="0.25">
      <c r="F537" s="1"/>
      <c r="J537" s="1"/>
      <c r="O537" s="1"/>
      <c r="T537" s="1"/>
    </row>
    <row r="538" spans="6:20" x14ac:dyDescent="0.25">
      <c r="F538" s="1"/>
      <c r="J538" s="1"/>
      <c r="O538" s="1"/>
      <c r="T538" s="1"/>
    </row>
    <row r="539" spans="6:20" x14ac:dyDescent="0.25">
      <c r="F539" s="1"/>
      <c r="J539" s="1"/>
      <c r="O539" s="1"/>
      <c r="T539" s="1"/>
    </row>
    <row r="540" spans="6:20" x14ac:dyDescent="0.25">
      <c r="F540" s="1"/>
      <c r="J540" s="1"/>
      <c r="O540" s="1"/>
      <c r="T540" s="1"/>
    </row>
    <row r="541" spans="6:20" x14ac:dyDescent="0.25">
      <c r="F541" s="1"/>
      <c r="J541" s="1"/>
      <c r="O541" s="1"/>
      <c r="T541" s="1"/>
    </row>
    <row r="542" spans="6:20" x14ac:dyDescent="0.25">
      <c r="F542" s="1"/>
      <c r="J542" s="1"/>
      <c r="O542" s="1"/>
      <c r="T542" s="1"/>
    </row>
    <row r="543" spans="6:20" x14ac:dyDescent="0.25">
      <c r="F543" s="1"/>
      <c r="J543" s="1"/>
      <c r="O543" s="1"/>
      <c r="T543" s="1"/>
    </row>
    <row r="544" spans="6:20" x14ac:dyDescent="0.25">
      <c r="F544" s="1"/>
      <c r="J544" s="1"/>
      <c r="O544" s="1"/>
      <c r="T544" s="1"/>
    </row>
    <row r="545" spans="6:20" x14ac:dyDescent="0.25">
      <c r="F545" s="1"/>
      <c r="J545" s="1"/>
      <c r="O545" s="1"/>
      <c r="T545" s="1"/>
    </row>
    <row r="546" spans="6:20" x14ac:dyDescent="0.25">
      <c r="F546" s="1"/>
      <c r="J546" s="1"/>
      <c r="O546" s="1"/>
      <c r="T546" s="1"/>
    </row>
    <row r="547" spans="6:20" x14ac:dyDescent="0.25">
      <c r="F547" s="1"/>
      <c r="J547" s="1"/>
      <c r="O547" s="1"/>
      <c r="T547" s="1"/>
    </row>
    <row r="548" spans="6:20" x14ac:dyDescent="0.25">
      <c r="F548" s="1"/>
      <c r="J548" s="1"/>
      <c r="O548" s="1"/>
      <c r="T548" s="1"/>
    </row>
    <row r="549" spans="6:20" x14ac:dyDescent="0.25">
      <c r="F549" s="1"/>
      <c r="J549" s="1"/>
      <c r="O549" s="1"/>
      <c r="T549" s="1"/>
    </row>
    <row r="550" spans="6:20" x14ac:dyDescent="0.25">
      <c r="F550" s="1"/>
      <c r="J550" s="1"/>
      <c r="O550" s="1"/>
      <c r="T550" s="1"/>
    </row>
    <row r="551" spans="6:20" x14ac:dyDescent="0.25">
      <c r="F551" s="1"/>
      <c r="J551" s="1"/>
      <c r="O551" s="1"/>
      <c r="T551" s="1"/>
    </row>
    <row r="552" spans="6:20" x14ac:dyDescent="0.25">
      <c r="F552" s="1"/>
      <c r="J552" s="1"/>
      <c r="O552" s="1"/>
      <c r="T552" s="1"/>
    </row>
    <row r="553" spans="6:20" x14ac:dyDescent="0.25">
      <c r="F553" s="1"/>
      <c r="J553" s="1"/>
      <c r="O553" s="1"/>
      <c r="T553" s="1"/>
    </row>
    <row r="554" spans="6:20" x14ac:dyDescent="0.25">
      <c r="F554" s="1"/>
      <c r="J554" s="1"/>
      <c r="O554" s="1"/>
      <c r="T554" s="1"/>
    </row>
    <row r="555" spans="6:20" x14ac:dyDescent="0.25">
      <c r="F555" s="1"/>
      <c r="J555" s="1"/>
      <c r="O555" s="1"/>
      <c r="T555" s="1"/>
    </row>
    <row r="556" spans="6:20" x14ac:dyDescent="0.25">
      <c r="F556" s="1"/>
      <c r="J556" s="1"/>
      <c r="O556" s="1"/>
      <c r="T556" s="1"/>
    </row>
    <row r="557" spans="6:20" x14ac:dyDescent="0.25">
      <c r="F557" s="1"/>
      <c r="J557" s="1"/>
      <c r="O557" s="1"/>
      <c r="T557" s="1"/>
    </row>
    <row r="558" spans="6:20" x14ac:dyDescent="0.25">
      <c r="F558" s="1"/>
      <c r="J558" s="1"/>
      <c r="O558" s="1"/>
      <c r="T558" s="1"/>
    </row>
    <row r="559" spans="6:20" x14ac:dyDescent="0.25">
      <c r="F559" s="1"/>
      <c r="J559" s="1"/>
      <c r="O559" s="1"/>
      <c r="T559" s="1"/>
    </row>
    <row r="560" spans="6:20" x14ac:dyDescent="0.25">
      <c r="F560" s="1"/>
      <c r="J560" s="1"/>
      <c r="O560" s="1"/>
      <c r="T560" s="1"/>
    </row>
    <row r="561" spans="6:20" x14ac:dyDescent="0.25">
      <c r="F561" s="1"/>
      <c r="J561" s="1"/>
      <c r="O561" s="1"/>
      <c r="T561" s="1"/>
    </row>
    <row r="562" spans="6:20" x14ac:dyDescent="0.25">
      <c r="F562" s="1"/>
      <c r="J562" s="1"/>
      <c r="O562" s="1"/>
      <c r="T562" s="1"/>
    </row>
    <row r="563" spans="6:20" x14ac:dyDescent="0.25">
      <c r="F563" s="1"/>
      <c r="J563" s="1"/>
      <c r="O563" s="1"/>
      <c r="T563" s="1"/>
    </row>
    <row r="564" spans="6:20" x14ac:dyDescent="0.25">
      <c r="F564" s="1"/>
      <c r="J564" s="1"/>
      <c r="O564" s="1"/>
      <c r="T564" s="1"/>
    </row>
    <row r="565" spans="6:20" x14ac:dyDescent="0.25">
      <c r="F565" s="1"/>
      <c r="J565" s="1"/>
      <c r="O565" s="1"/>
      <c r="T565" s="1"/>
    </row>
    <row r="566" spans="6:20" x14ac:dyDescent="0.25">
      <c r="F566" s="1"/>
      <c r="J566" s="1"/>
      <c r="O566" s="1"/>
      <c r="T566" s="1"/>
    </row>
    <row r="567" spans="6:20" x14ac:dyDescent="0.25">
      <c r="F567" s="1"/>
      <c r="J567" s="1"/>
      <c r="O567" s="1"/>
      <c r="T567" s="1"/>
    </row>
    <row r="568" spans="6:20" x14ac:dyDescent="0.25">
      <c r="F568" s="1"/>
      <c r="J568" s="1"/>
      <c r="O568" s="1"/>
      <c r="T568" s="1"/>
    </row>
    <row r="569" spans="6:20" x14ac:dyDescent="0.25">
      <c r="F569" s="1"/>
      <c r="J569" s="1"/>
      <c r="O569" s="1"/>
      <c r="T569" s="1"/>
    </row>
    <row r="570" spans="6:20" x14ac:dyDescent="0.25">
      <c r="F570" s="1"/>
      <c r="J570" s="1"/>
      <c r="O570" s="1"/>
      <c r="T570" s="1"/>
    </row>
    <row r="571" spans="6:20" x14ac:dyDescent="0.25">
      <c r="F571" s="1"/>
      <c r="J571" s="1"/>
      <c r="O571" s="1"/>
      <c r="T571" s="1"/>
    </row>
    <row r="572" spans="6:20" x14ac:dyDescent="0.25">
      <c r="F572" s="1"/>
      <c r="J572" s="1"/>
      <c r="O572" s="1"/>
      <c r="T572" s="1"/>
    </row>
    <row r="573" spans="6:20" x14ac:dyDescent="0.25">
      <c r="F573" s="1"/>
      <c r="J573" s="1"/>
      <c r="O573" s="1"/>
      <c r="T573" s="1"/>
    </row>
    <row r="574" spans="6:20" x14ac:dyDescent="0.25">
      <c r="F574" s="1"/>
      <c r="J574" s="1"/>
      <c r="O574" s="1"/>
      <c r="T574" s="1"/>
    </row>
    <row r="575" spans="6:20" x14ac:dyDescent="0.25">
      <c r="F575" s="1"/>
      <c r="J575" s="1"/>
      <c r="O575" s="1"/>
      <c r="T575" s="1"/>
    </row>
    <row r="576" spans="6:20" x14ac:dyDescent="0.25">
      <c r="F576" s="1"/>
      <c r="J576" s="1"/>
      <c r="O576" s="1"/>
      <c r="T576" s="1"/>
    </row>
    <row r="577" spans="6:20" x14ac:dyDescent="0.25">
      <c r="F577" s="1"/>
      <c r="J577" s="1"/>
      <c r="O577" s="1"/>
      <c r="T577" s="1"/>
    </row>
    <row r="578" spans="6:20" x14ac:dyDescent="0.25">
      <c r="F578" s="1"/>
      <c r="J578" s="1"/>
      <c r="O578" s="1"/>
      <c r="T578" s="1"/>
    </row>
    <row r="579" spans="6:20" x14ac:dyDescent="0.25">
      <c r="F579" s="1"/>
      <c r="J579" s="1"/>
      <c r="O579" s="1"/>
      <c r="T579" s="1"/>
    </row>
    <row r="580" spans="6:20" x14ac:dyDescent="0.25">
      <c r="F580" s="1"/>
      <c r="J580" s="1"/>
      <c r="O580" s="1"/>
      <c r="T580" s="1"/>
    </row>
    <row r="581" spans="6:20" x14ac:dyDescent="0.25">
      <c r="F581" s="1"/>
      <c r="J581" s="1"/>
      <c r="O581" s="1"/>
      <c r="T581" s="1"/>
    </row>
    <row r="582" spans="6:20" x14ac:dyDescent="0.25">
      <c r="F582" s="1"/>
      <c r="J582" s="1"/>
      <c r="O582" s="1"/>
      <c r="T582" s="1"/>
    </row>
    <row r="583" spans="6:20" x14ac:dyDescent="0.25">
      <c r="F583" s="1"/>
      <c r="J583" s="1"/>
      <c r="O583" s="1"/>
      <c r="T583" s="1"/>
    </row>
    <row r="584" spans="6:20" x14ac:dyDescent="0.25">
      <c r="F584" s="1"/>
      <c r="J584" s="1"/>
      <c r="O584" s="1"/>
      <c r="T584" s="1"/>
    </row>
    <row r="585" spans="6:20" x14ac:dyDescent="0.25">
      <c r="F585" s="1"/>
      <c r="J585" s="1"/>
      <c r="O585" s="1"/>
      <c r="T585" s="1"/>
    </row>
    <row r="586" spans="6:20" x14ac:dyDescent="0.25">
      <c r="F586" s="1"/>
      <c r="J586" s="1"/>
      <c r="O586" s="1"/>
      <c r="T586" s="1"/>
    </row>
    <row r="587" spans="6:20" x14ac:dyDescent="0.25">
      <c r="F587" s="1"/>
      <c r="J587" s="1"/>
      <c r="O587" s="1"/>
      <c r="T587" s="1"/>
    </row>
    <row r="588" spans="6:20" x14ac:dyDescent="0.25">
      <c r="F588" s="1"/>
      <c r="J588" s="1"/>
      <c r="O588" s="1"/>
      <c r="T588" s="1"/>
    </row>
    <row r="589" spans="6:20" x14ac:dyDescent="0.25">
      <c r="F589" s="1"/>
      <c r="J589" s="1"/>
      <c r="O589" s="1"/>
      <c r="T589" s="1"/>
    </row>
    <row r="590" spans="6:20" x14ac:dyDescent="0.25">
      <c r="F590" s="1"/>
      <c r="J590" s="1"/>
      <c r="O590" s="1"/>
      <c r="T590" s="1"/>
    </row>
    <row r="591" spans="6:20" x14ac:dyDescent="0.25">
      <c r="F591" s="1"/>
      <c r="J591" s="1"/>
      <c r="O591" s="1"/>
      <c r="T591" s="1"/>
    </row>
    <row r="592" spans="6:20" x14ac:dyDescent="0.25">
      <c r="F592" s="1"/>
      <c r="J592" s="1"/>
      <c r="O592" s="1"/>
      <c r="T592" s="1"/>
    </row>
    <row r="593" spans="6:20" x14ac:dyDescent="0.25">
      <c r="F593" s="1"/>
      <c r="J593" s="1"/>
      <c r="O593" s="1"/>
      <c r="T593" s="1"/>
    </row>
    <row r="594" spans="6:20" x14ac:dyDescent="0.25">
      <c r="F594" s="1"/>
      <c r="J594" s="1"/>
      <c r="O594" s="1"/>
      <c r="T594" s="1"/>
    </row>
    <row r="595" spans="6:20" x14ac:dyDescent="0.25">
      <c r="F595" s="1"/>
      <c r="J595" s="1"/>
      <c r="O595" s="1"/>
      <c r="T595" s="1"/>
    </row>
    <row r="596" spans="6:20" x14ac:dyDescent="0.25">
      <c r="F596" s="1"/>
      <c r="J596" s="1"/>
      <c r="O596" s="1"/>
      <c r="T596" s="1"/>
    </row>
    <row r="597" spans="6:20" x14ac:dyDescent="0.25">
      <c r="F597" s="1"/>
      <c r="J597" s="1"/>
      <c r="O597" s="1"/>
      <c r="T597" s="1"/>
    </row>
    <row r="598" spans="6:20" x14ac:dyDescent="0.25">
      <c r="F598" s="1"/>
      <c r="J598" s="1"/>
      <c r="O598" s="1"/>
      <c r="T598" s="1"/>
    </row>
    <row r="599" spans="6:20" x14ac:dyDescent="0.25">
      <c r="F599" s="1"/>
      <c r="J599" s="1"/>
      <c r="O599" s="1"/>
      <c r="T599" s="1"/>
    </row>
    <row r="600" spans="6:20" x14ac:dyDescent="0.25">
      <c r="F600" s="1"/>
      <c r="J600" s="1"/>
      <c r="O600" s="1"/>
      <c r="T600" s="1"/>
    </row>
    <row r="601" spans="6:20" x14ac:dyDescent="0.25">
      <c r="F601" s="1"/>
      <c r="J601" s="1"/>
      <c r="O601" s="1"/>
      <c r="T601" s="1"/>
    </row>
    <row r="602" spans="6:20" x14ac:dyDescent="0.25">
      <c r="F602" s="1"/>
      <c r="J602" s="1"/>
      <c r="O602" s="1"/>
      <c r="T602" s="1"/>
    </row>
    <row r="603" spans="6:20" x14ac:dyDescent="0.25">
      <c r="F603" s="1"/>
      <c r="J603" s="1"/>
      <c r="O603" s="1"/>
      <c r="T603" s="1"/>
    </row>
    <row r="604" spans="6:20" x14ac:dyDescent="0.25">
      <c r="F604" s="1"/>
      <c r="J604" s="1"/>
      <c r="O604" s="1"/>
      <c r="T604" s="1"/>
    </row>
    <row r="605" spans="6:20" x14ac:dyDescent="0.25">
      <c r="F605" s="1"/>
      <c r="J605" s="1"/>
      <c r="O605" s="1"/>
      <c r="T605" s="1"/>
    </row>
    <row r="606" spans="6:20" x14ac:dyDescent="0.25">
      <c r="F606" s="1"/>
      <c r="J606" s="1"/>
      <c r="O606" s="1"/>
      <c r="T606" s="1"/>
    </row>
    <row r="607" spans="6:20" x14ac:dyDescent="0.25">
      <c r="F607" s="1"/>
      <c r="J607" s="1"/>
      <c r="O607" s="1"/>
      <c r="T607" s="1"/>
    </row>
    <row r="608" spans="6:20" x14ac:dyDescent="0.25">
      <c r="F608" s="1"/>
      <c r="J608" s="1"/>
      <c r="O608" s="1"/>
      <c r="T608" s="1"/>
    </row>
    <row r="609" spans="6:20" x14ac:dyDescent="0.25">
      <c r="F609" s="1"/>
      <c r="J609" s="1"/>
      <c r="O609" s="1"/>
      <c r="T609" s="1"/>
    </row>
    <row r="610" spans="6:20" x14ac:dyDescent="0.25">
      <c r="F610" s="1"/>
      <c r="J610" s="1"/>
      <c r="O610" s="1"/>
      <c r="T610" s="1"/>
    </row>
    <row r="611" spans="6:20" x14ac:dyDescent="0.25">
      <c r="F611" s="1"/>
      <c r="J611" s="1"/>
      <c r="O611" s="1"/>
      <c r="T611" s="1"/>
    </row>
    <row r="612" spans="6:20" x14ac:dyDescent="0.25">
      <c r="F612" s="1"/>
      <c r="J612" s="1"/>
      <c r="O612" s="1"/>
      <c r="T612" s="1"/>
    </row>
    <row r="613" spans="6:20" x14ac:dyDescent="0.25">
      <c r="F613" s="1"/>
      <c r="J613" s="1"/>
      <c r="O613" s="1"/>
      <c r="T613" s="1"/>
    </row>
    <row r="614" spans="6:20" x14ac:dyDescent="0.25">
      <c r="F614" s="1"/>
      <c r="J614" s="1"/>
      <c r="O614" s="1"/>
      <c r="T614" s="1"/>
    </row>
    <row r="615" spans="6:20" x14ac:dyDescent="0.25">
      <c r="F615" s="1"/>
      <c r="J615" s="1"/>
      <c r="O615" s="1"/>
      <c r="T615" s="1"/>
    </row>
    <row r="616" spans="6:20" x14ac:dyDescent="0.25">
      <c r="F616" s="1"/>
      <c r="J616" s="1"/>
      <c r="O616" s="1"/>
      <c r="T616" s="1"/>
    </row>
    <row r="617" spans="6:20" x14ac:dyDescent="0.25">
      <c r="F617" s="1"/>
      <c r="J617" s="1"/>
      <c r="O617" s="1"/>
      <c r="T617" s="1"/>
    </row>
    <row r="618" spans="6:20" x14ac:dyDescent="0.25">
      <c r="F618" s="1"/>
      <c r="J618" s="1"/>
      <c r="O618" s="1"/>
      <c r="T618" s="1"/>
    </row>
    <row r="619" spans="6:20" x14ac:dyDescent="0.25">
      <c r="F619" s="1"/>
      <c r="J619" s="1"/>
      <c r="O619" s="1"/>
      <c r="T619" s="1"/>
    </row>
    <row r="620" spans="6:20" x14ac:dyDescent="0.25">
      <c r="F620" s="1"/>
      <c r="J620" s="1"/>
      <c r="O620" s="1"/>
      <c r="T620" s="1"/>
    </row>
    <row r="621" spans="6:20" x14ac:dyDescent="0.25">
      <c r="F621" s="1"/>
      <c r="J621" s="1"/>
      <c r="O621" s="1"/>
      <c r="T621" s="1"/>
    </row>
    <row r="622" spans="6:20" x14ac:dyDescent="0.25">
      <c r="F622" s="1"/>
      <c r="J622" s="1"/>
      <c r="O622" s="1"/>
      <c r="T622" s="1"/>
    </row>
    <row r="623" spans="6:20" x14ac:dyDescent="0.25">
      <c r="F623" s="1"/>
      <c r="J623" s="1"/>
      <c r="O623" s="1"/>
      <c r="T623" s="1"/>
    </row>
    <row r="624" spans="6:20" x14ac:dyDescent="0.25">
      <c r="F624" s="1"/>
      <c r="J624" s="1"/>
      <c r="O624" s="1"/>
      <c r="T624" s="1"/>
    </row>
    <row r="625" spans="6:20" x14ac:dyDescent="0.25">
      <c r="F625" s="1"/>
      <c r="J625" s="1"/>
      <c r="O625" s="1"/>
      <c r="T625" s="1"/>
    </row>
    <row r="626" spans="6:20" x14ac:dyDescent="0.25">
      <c r="F626" s="1"/>
      <c r="J626" s="1"/>
      <c r="O626" s="1"/>
      <c r="T626" s="1"/>
    </row>
    <row r="627" spans="6:20" x14ac:dyDescent="0.25">
      <c r="F627" s="1"/>
      <c r="J627" s="1"/>
      <c r="O627" s="1"/>
      <c r="T627" s="1"/>
    </row>
    <row r="628" spans="6:20" x14ac:dyDescent="0.25">
      <c r="F628" s="1"/>
      <c r="J628" s="1"/>
      <c r="O628" s="1"/>
      <c r="T628" s="1"/>
    </row>
    <row r="629" spans="6:20" x14ac:dyDescent="0.25">
      <c r="F629" s="1"/>
      <c r="J629" s="1"/>
      <c r="O629" s="1"/>
      <c r="T629" s="1"/>
    </row>
    <row r="630" spans="6:20" x14ac:dyDescent="0.25">
      <c r="F630" s="1"/>
      <c r="J630" s="1"/>
      <c r="O630" s="1"/>
      <c r="T630" s="1"/>
    </row>
    <row r="631" spans="6:20" x14ac:dyDescent="0.25">
      <c r="F631" s="1"/>
      <c r="J631" s="1"/>
      <c r="O631" s="1"/>
      <c r="T631" s="1"/>
    </row>
    <row r="632" spans="6:20" x14ac:dyDescent="0.25">
      <c r="F632" s="1"/>
      <c r="J632" s="1"/>
      <c r="O632" s="1"/>
      <c r="T632" s="1"/>
    </row>
    <row r="633" spans="6:20" x14ac:dyDescent="0.25">
      <c r="F633" s="1"/>
      <c r="J633" s="1"/>
      <c r="O633" s="1"/>
      <c r="T633" s="1"/>
    </row>
    <row r="634" spans="6:20" x14ac:dyDescent="0.25">
      <c r="F634" s="1"/>
      <c r="J634" s="1"/>
      <c r="O634" s="1"/>
      <c r="T634" s="1"/>
    </row>
    <row r="635" spans="6:20" x14ac:dyDescent="0.25">
      <c r="F635" s="1"/>
      <c r="J635" s="1"/>
      <c r="O635" s="1"/>
      <c r="T635" s="1"/>
    </row>
    <row r="636" spans="6:20" x14ac:dyDescent="0.25">
      <c r="F636" s="1"/>
      <c r="J636" s="1"/>
      <c r="O636" s="1"/>
      <c r="T636" s="1"/>
    </row>
    <row r="637" spans="6:20" x14ac:dyDescent="0.25">
      <c r="F637" s="1"/>
      <c r="J637" s="1"/>
      <c r="O637" s="1"/>
      <c r="T637" s="1"/>
    </row>
    <row r="638" spans="6:20" x14ac:dyDescent="0.25">
      <c r="F638" s="1"/>
      <c r="J638" s="1"/>
      <c r="O638" s="1"/>
      <c r="T638" s="1"/>
    </row>
    <row r="639" spans="6:20" x14ac:dyDescent="0.25">
      <c r="F639" s="1"/>
      <c r="J639" s="1"/>
      <c r="O639" s="1"/>
      <c r="T639" s="1"/>
    </row>
    <row r="640" spans="6:20" x14ac:dyDescent="0.25">
      <c r="F640" s="1"/>
      <c r="J640" s="1"/>
      <c r="O640" s="1"/>
      <c r="T640" s="1"/>
    </row>
    <row r="641" spans="6:20" x14ac:dyDescent="0.25">
      <c r="F641" s="1"/>
      <c r="J641" s="1"/>
      <c r="O641" s="1"/>
      <c r="T641" s="1"/>
    </row>
    <row r="642" spans="6:20" x14ac:dyDescent="0.25">
      <c r="F642" s="1"/>
      <c r="J642" s="1"/>
      <c r="O642" s="1"/>
      <c r="T642" s="1"/>
    </row>
    <row r="643" spans="6:20" x14ac:dyDescent="0.25">
      <c r="F643" s="1"/>
      <c r="J643" s="1"/>
      <c r="O643" s="1"/>
      <c r="T643" s="1"/>
    </row>
    <row r="644" spans="6:20" x14ac:dyDescent="0.25">
      <c r="F644" s="1"/>
      <c r="J644" s="1"/>
      <c r="O644" s="1"/>
      <c r="T644" s="1"/>
    </row>
    <row r="645" spans="6:20" x14ac:dyDescent="0.25">
      <c r="F645" s="1"/>
      <c r="J645" s="1"/>
      <c r="O645" s="1"/>
      <c r="T645" s="1"/>
    </row>
    <row r="646" spans="6:20" x14ac:dyDescent="0.25">
      <c r="F646" s="1"/>
      <c r="J646" s="1"/>
      <c r="O646" s="1"/>
      <c r="T646" s="1"/>
    </row>
    <row r="647" spans="6:20" x14ac:dyDescent="0.25">
      <c r="F647" s="1"/>
      <c r="J647" s="1"/>
      <c r="O647" s="1"/>
      <c r="T647" s="1"/>
    </row>
    <row r="648" spans="6:20" x14ac:dyDescent="0.25">
      <c r="F648" s="1"/>
      <c r="J648" s="1"/>
      <c r="O648" s="1"/>
      <c r="T648" s="1"/>
    </row>
    <row r="649" spans="6:20" x14ac:dyDescent="0.25">
      <c r="F649" s="1"/>
      <c r="J649" s="1"/>
      <c r="O649" s="1"/>
      <c r="T649" s="1"/>
    </row>
    <row r="650" spans="6:20" x14ac:dyDescent="0.25">
      <c r="F650" s="1"/>
      <c r="J650" s="1"/>
      <c r="O650" s="1"/>
      <c r="T650" s="1"/>
    </row>
    <row r="651" spans="6:20" x14ac:dyDescent="0.25">
      <c r="F651" s="1"/>
      <c r="J651" s="1"/>
      <c r="O651" s="1"/>
      <c r="T651" s="1"/>
    </row>
    <row r="652" spans="6:20" x14ac:dyDescent="0.25">
      <c r="F652" s="1"/>
      <c r="J652" s="1"/>
      <c r="O652" s="1"/>
      <c r="T652" s="1"/>
    </row>
    <row r="653" spans="6:20" x14ac:dyDescent="0.25">
      <c r="F653" s="1"/>
      <c r="J653" s="1"/>
      <c r="O653" s="1"/>
      <c r="T653" s="1"/>
    </row>
    <row r="654" spans="6:20" x14ac:dyDescent="0.25">
      <c r="F654" s="1"/>
      <c r="J654" s="1"/>
      <c r="O654" s="1"/>
      <c r="T654" s="1"/>
    </row>
    <row r="655" spans="6:20" x14ac:dyDescent="0.25">
      <c r="F655" s="1"/>
      <c r="J655" s="1"/>
      <c r="O655" s="1"/>
      <c r="T655" s="1"/>
    </row>
    <row r="656" spans="6:20" x14ac:dyDescent="0.25">
      <c r="F656" s="1"/>
      <c r="J656" s="1"/>
      <c r="O656" s="1"/>
      <c r="T656" s="1"/>
    </row>
    <row r="657" spans="6:20" x14ac:dyDescent="0.25">
      <c r="F657" s="1"/>
      <c r="J657" s="1"/>
      <c r="O657" s="1"/>
      <c r="T657" s="1"/>
    </row>
    <row r="658" spans="6:20" x14ac:dyDescent="0.25">
      <c r="F658" s="1"/>
      <c r="J658" s="1"/>
      <c r="O658" s="1"/>
      <c r="T658" s="1"/>
    </row>
    <row r="659" spans="6:20" x14ac:dyDescent="0.25">
      <c r="F659" s="1"/>
      <c r="J659" s="1"/>
      <c r="O659" s="1"/>
      <c r="T659" s="1"/>
    </row>
    <row r="660" spans="6:20" x14ac:dyDescent="0.25">
      <c r="F660" s="1"/>
      <c r="J660" s="1"/>
      <c r="O660" s="1"/>
      <c r="T660" s="1"/>
    </row>
    <row r="661" spans="6:20" x14ac:dyDescent="0.25">
      <c r="F661" s="1"/>
      <c r="J661" s="1"/>
      <c r="O661" s="1"/>
      <c r="T661" s="1"/>
    </row>
    <row r="662" spans="6:20" x14ac:dyDescent="0.25">
      <c r="F662" s="1"/>
      <c r="J662" s="1"/>
      <c r="O662" s="1"/>
      <c r="T662" s="1"/>
    </row>
    <row r="663" spans="6:20" x14ac:dyDescent="0.25">
      <c r="F663" s="1"/>
      <c r="J663" s="1"/>
      <c r="O663" s="1"/>
      <c r="T663" s="1"/>
    </row>
    <row r="664" spans="6:20" x14ac:dyDescent="0.25">
      <c r="F664" s="1"/>
      <c r="J664" s="1"/>
      <c r="O664" s="1"/>
      <c r="T664" s="1"/>
    </row>
    <row r="665" spans="6:20" x14ac:dyDescent="0.25">
      <c r="F665" s="1"/>
      <c r="J665" s="1"/>
      <c r="O665" s="1"/>
      <c r="T665" s="1"/>
    </row>
    <row r="666" spans="6:20" x14ac:dyDescent="0.25">
      <c r="F666" s="1"/>
      <c r="J666" s="1"/>
      <c r="O666" s="1"/>
      <c r="T666" s="1"/>
    </row>
    <row r="667" spans="6:20" x14ac:dyDescent="0.25">
      <c r="F667" s="1"/>
      <c r="J667" s="1"/>
      <c r="O667" s="1"/>
      <c r="T667" s="1"/>
    </row>
    <row r="668" spans="6:20" x14ac:dyDescent="0.25">
      <c r="F668" s="1"/>
      <c r="J668" s="1"/>
      <c r="O668" s="1"/>
      <c r="T668" s="1"/>
    </row>
    <row r="669" spans="6:20" x14ac:dyDescent="0.25">
      <c r="F669" s="1"/>
      <c r="J669" s="1"/>
      <c r="O669" s="1"/>
      <c r="T669" s="1"/>
    </row>
    <row r="670" spans="6:20" x14ac:dyDescent="0.25">
      <c r="F670" s="1"/>
      <c r="J670" s="1"/>
      <c r="O670" s="1"/>
      <c r="T670" s="1"/>
    </row>
    <row r="671" spans="6:20" x14ac:dyDescent="0.25">
      <c r="F671" s="1"/>
      <c r="J671" s="1"/>
      <c r="O671" s="1"/>
      <c r="T671" s="1"/>
    </row>
    <row r="672" spans="6:20" x14ac:dyDescent="0.25">
      <c r="F672" s="1"/>
      <c r="J672" s="1"/>
      <c r="O672" s="1"/>
      <c r="T672" s="1"/>
    </row>
    <row r="673" spans="6:20" x14ac:dyDescent="0.25">
      <c r="F673" s="1"/>
      <c r="J673" s="1"/>
      <c r="O673" s="1"/>
      <c r="T673" s="1"/>
    </row>
    <row r="674" spans="6:20" x14ac:dyDescent="0.25">
      <c r="F674" s="1"/>
      <c r="J674" s="1"/>
      <c r="O674" s="1"/>
      <c r="T674" s="1"/>
    </row>
    <row r="675" spans="6:20" x14ac:dyDescent="0.25">
      <c r="F675" s="1"/>
      <c r="J675" s="1"/>
      <c r="O675" s="1"/>
      <c r="T675" s="1"/>
    </row>
    <row r="676" spans="6:20" x14ac:dyDescent="0.25">
      <c r="F676" s="1"/>
      <c r="J676" s="1"/>
      <c r="O676" s="1"/>
      <c r="T676" s="1"/>
    </row>
    <row r="677" spans="6:20" x14ac:dyDescent="0.25">
      <c r="F677" s="1"/>
      <c r="J677" s="1"/>
      <c r="O677" s="1"/>
      <c r="T677" s="1"/>
    </row>
    <row r="678" spans="6:20" x14ac:dyDescent="0.25">
      <c r="F678" s="1"/>
      <c r="J678" s="1"/>
      <c r="O678" s="1"/>
      <c r="T678" s="1"/>
    </row>
    <row r="679" spans="6:20" x14ac:dyDescent="0.25">
      <c r="F679" s="1"/>
      <c r="J679" s="1"/>
      <c r="O679" s="1"/>
      <c r="T679" s="1"/>
    </row>
    <row r="680" spans="6:20" x14ac:dyDescent="0.25">
      <c r="F680" s="1"/>
      <c r="J680" s="1"/>
      <c r="O680" s="1"/>
      <c r="T680" s="1"/>
    </row>
    <row r="681" spans="6:20" x14ac:dyDescent="0.25">
      <c r="F681" s="1"/>
      <c r="J681" s="1"/>
      <c r="O681" s="1"/>
      <c r="T681" s="1"/>
    </row>
    <row r="682" spans="6:20" x14ac:dyDescent="0.25">
      <c r="F682" s="1"/>
      <c r="J682" s="1"/>
      <c r="O682" s="1"/>
      <c r="T682" s="1"/>
    </row>
    <row r="683" spans="6:20" x14ac:dyDescent="0.25">
      <c r="F683" s="1"/>
      <c r="J683" s="1"/>
      <c r="O683" s="1"/>
      <c r="T683" s="1"/>
    </row>
    <row r="684" spans="6:20" x14ac:dyDescent="0.25">
      <c r="F684" s="1"/>
      <c r="J684" s="1"/>
      <c r="O684" s="1"/>
      <c r="T684" s="1"/>
    </row>
    <row r="685" spans="6:20" x14ac:dyDescent="0.25">
      <c r="F685" s="1"/>
      <c r="J685" s="1"/>
      <c r="O685" s="1"/>
      <c r="T685" s="1"/>
    </row>
    <row r="686" spans="6:20" x14ac:dyDescent="0.25">
      <c r="F686" s="1"/>
      <c r="J686" s="1"/>
      <c r="O686" s="1"/>
      <c r="T686" s="1"/>
    </row>
    <row r="687" spans="6:20" x14ac:dyDescent="0.25">
      <c r="F687" s="1"/>
      <c r="J687" s="1"/>
      <c r="O687" s="1"/>
      <c r="T687" s="1"/>
    </row>
    <row r="688" spans="6:20" x14ac:dyDescent="0.25">
      <c r="F688" s="1"/>
      <c r="J688" s="1"/>
      <c r="O688" s="1"/>
      <c r="T688" s="1"/>
    </row>
    <row r="689" spans="6:20" x14ac:dyDescent="0.25">
      <c r="F689" s="1"/>
      <c r="J689" s="1"/>
      <c r="O689" s="1"/>
      <c r="T689" s="1"/>
    </row>
    <row r="690" spans="6:20" x14ac:dyDescent="0.25">
      <c r="F690" s="1"/>
      <c r="J690" s="1"/>
      <c r="O690" s="1"/>
      <c r="T690" s="1"/>
    </row>
    <row r="691" spans="6:20" x14ac:dyDescent="0.25">
      <c r="F691" s="1"/>
      <c r="J691" s="1"/>
      <c r="O691" s="1"/>
      <c r="T691" s="1"/>
    </row>
    <row r="692" spans="6:20" x14ac:dyDescent="0.25">
      <c r="F692" s="1"/>
      <c r="J692" s="1"/>
      <c r="O692" s="1"/>
      <c r="T692" s="1"/>
    </row>
    <row r="693" spans="6:20" x14ac:dyDescent="0.25">
      <c r="F693" s="1"/>
      <c r="J693" s="1"/>
      <c r="O693" s="1"/>
      <c r="T693" s="1"/>
    </row>
    <row r="694" spans="6:20" x14ac:dyDescent="0.25">
      <c r="F694" s="1"/>
      <c r="J694" s="1"/>
      <c r="O694" s="1"/>
      <c r="T694" s="1"/>
    </row>
    <row r="695" spans="6:20" x14ac:dyDescent="0.25">
      <c r="F695" s="1"/>
      <c r="J695" s="1"/>
      <c r="O695" s="1"/>
      <c r="T695" s="1"/>
    </row>
    <row r="696" spans="6:20" x14ac:dyDescent="0.25">
      <c r="F696" s="1"/>
      <c r="J696" s="1"/>
      <c r="O696" s="1"/>
      <c r="T696" s="1"/>
    </row>
    <row r="697" spans="6:20" x14ac:dyDescent="0.25">
      <c r="F697" s="1"/>
      <c r="J697" s="1"/>
      <c r="O697" s="1"/>
      <c r="T697" s="1"/>
    </row>
  </sheetData>
  <mergeCells count="8">
    <mergeCell ref="V88:V91"/>
    <mergeCell ref="B185:B186"/>
    <mergeCell ref="B189:B190"/>
    <mergeCell ref="B194:B195"/>
    <mergeCell ref="B199:B201"/>
    <mergeCell ref="B207:B209"/>
    <mergeCell ref="A18:A19"/>
    <mergeCell ref="A36:A3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zoomScale="80" zoomScaleNormal="80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Q33" sqref="Q33"/>
    </sheetView>
  </sheetViews>
  <sheetFormatPr defaultRowHeight="15" x14ac:dyDescent="0.25"/>
  <cols>
    <col min="1" max="1" width="37.5703125" style="393" bestFit="1" customWidth="1"/>
    <col min="2" max="2" width="12" style="393" bestFit="1" customWidth="1"/>
    <col min="3" max="9" width="9.140625" style="393"/>
    <col min="10" max="10" width="9.28515625" style="393" bestFit="1" customWidth="1"/>
    <col min="11" max="13" width="9.140625" style="393"/>
    <col min="14" max="14" width="10.28515625" style="393" bestFit="1" customWidth="1"/>
    <col min="15" max="16384" width="9.140625" style="393"/>
  </cols>
  <sheetData>
    <row r="1" spans="1:27" x14ac:dyDescent="0.25">
      <c r="B1" s="15" t="s">
        <v>5</v>
      </c>
      <c r="C1" s="15" t="s">
        <v>6</v>
      </c>
      <c r="D1" s="15" t="s">
        <v>7</v>
      </c>
      <c r="E1" s="15" t="s">
        <v>9</v>
      </c>
      <c r="F1" s="15" t="s">
        <v>10</v>
      </c>
      <c r="G1" s="15" t="s">
        <v>11</v>
      </c>
      <c r="H1" s="15" t="s">
        <v>14</v>
      </c>
      <c r="I1" s="15" t="s">
        <v>15</v>
      </c>
      <c r="J1" s="15" t="s">
        <v>16</v>
      </c>
      <c r="K1" s="15" t="s">
        <v>19</v>
      </c>
      <c r="L1" s="15" t="s">
        <v>20</v>
      </c>
      <c r="M1" s="15" t="s">
        <v>21</v>
      </c>
      <c r="P1" s="15" t="s">
        <v>5</v>
      </c>
      <c r="Q1" s="15" t="s">
        <v>6</v>
      </c>
      <c r="R1" s="15" t="s">
        <v>7</v>
      </c>
      <c r="S1" s="15" t="s">
        <v>9</v>
      </c>
      <c r="T1" s="15" t="s">
        <v>10</v>
      </c>
      <c r="U1" s="15" t="s">
        <v>11</v>
      </c>
      <c r="V1" s="15" t="s">
        <v>14</v>
      </c>
      <c r="W1" s="15" t="s">
        <v>15</v>
      </c>
      <c r="X1" s="15" t="s">
        <v>16</v>
      </c>
      <c r="Y1" s="15" t="s">
        <v>19</v>
      </c>
      <c r="Z1" s="15" t="s">
        <v>20</v>
      </c>
      <c r="AA1" s="15" t="s">
        <v>21</v>
      </c>
    </row>
    <row r="2" spans="1:27" ht="18.75" x14ac:dyDescent="0.3">
      <c r="A2" s="398" t="s">
        <v>23</v>
      </c>
      <c r="B2" s="403">
        <f>ТЭП!C7</f>
        <v>1275.9535201753984</v>
      </c>
      <c r="C2" s="403">
        <f>ТЭП!D7</f>
        <v>1303.3701557203794</v>
      </c>
      <c r="D2" s="403">
        <f>ТЭП!E7</f>
        <v>1348.0490130665657</v>
      </c>
      <c r="E2" s="403">
        <f>ТЭП!G7</f>
        <v>1206.7370664702653</v>
      </c>
      <c r="F2" s="403">
        <f>ТЭП!H7</f>
        <v>1199.2640424644612</v>
      </c>
      <c r="G2" s="403">
        <f>ТЭП!I7</f>
        <v>1138.7617086999774</v>
      </c>
      <c r="H2" s="403">
        <f>ТЭП!L7</f>
        <v>1150.383621875731</v>
      </c>
      <c r="I2" s="403">
        <f>ТЭП!M7</f>
        <v>1121.9932554812592</v>
      </c>
      <c r="J2" s="403">
        <f>ТЭП!N7</f>
        <v>1143.2084872326602</v>
      </c>
      <c r="K2" s="403">
        <f>ТЭП!Q7</f>
        <v>1283.644566680076</v>
      </c>
      <c r="L2" s="403">
        <f>ТЭП!R7</f>
        <v>1176.3639917319608</v>
      </c>
      <c r="M2" s="403">
        <f>ТЭП!S7</f>
        <v>1244.2675729626999</v>
      </c>
      <c r="N2" s="394">
        <f>SUM(B2:M2)</f>
        <v>14591.997002561435</v>
      </c>
      <c r="P2" s="438" t="s">
        <v>123</v>
      </c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</row>
    <row r="3" spans="1:27" ht="18.75" x14ac:dyDescent="0.3">
      <c r="A3" s="399" t="s">
        <v>115</v>
      </c>
      <c r="B3" s="396">
        <f>ТЭП!C8</f>
        <v>1169.9024740974169</v>
      </c>
      <c r="C3" s="396">
        <f>ТЭП!D8</f>
        <v>1205.84556198255</v>
      </c>
      <c r="D3" s="396">
        <f>ТЭП!E8</f>
        <v>1245.8212423867369</v>
      </c>
      <c r="E3" s="396">
        <f>ТЭП!G8</f>
        <v>1129.3144252127076</v>
      </c>
      <c r="F3" s="396">
        <f>ТЭП!H8</f>
        <v>1114.269999977728</v>
      </c>
      <c r="G3" s="396">
        <f>ТЭП!I8</f>
        <v>1097.1947994592917</v>
      </c>
      <c r="H3" s="396">
        <f>ТЭП!L8</f>
        <v>1101.8649000597311</v>
      </c>
      <c r="I3" s="396">
        <f>ТЭП!M8</f>
        <v>1046.9523996</v>
      </c>
      <c r="J3" s="396">
        <f>ТЭП!N8</f>
        <v>1055.8834999790372</v>
      </c>
      <c r="K3" s="396">
        <f>ТЭП!Q8</f>
        <v>1201.4158999274021</v>
      </c>
      <c r="L3" s="396">
        <f>ТЭП!R8</f>
        <v>1088.1445998201571</v>
      </c>
      <c r="M3" s="396">
        <f>ТЭП!S8</f>
        <v>1169.3871996624293</v>
      </c>
      <c r="N3" s="394"/>
      <c r="P3" s="430">
        <f>B7+B11-B3</f>
        <v>0</v>
      </c>
      <c r="Q3" s="430">
        <f t="shared" ref="Q3:AA5" si="0">C7+C11-C3</f>
        <v>0</v>
      </c>
      <c r="R3" s="430">
        <f t="shared" si="0"/>
        <v>0</v>
      </c>
      <c r="S3" s="430">
        <f t="shared" si="0"/>
        <v>0</v>
      </c>
      <c r="T3" s="430">
        <f t="shared" si="0"/>
        <v>0</v>
      </c>
      <c r="U3" s="430">
        <f t="shared" si="0"/>
        <v>0</v>
      </c>
      <c r="V3" s="430">
        <f t="shared" si="0"/>
        <v>0</v>
      </c>
      <c r="W3" s="430">
        <f t="shared" si="0"/>
        <v>0</v>
      </c>
      <c r="X3" s="430">
        <f t="shared" si="0"/>
        <v>0</v>
      </c>
      <c r="Y3" s="430">
        <f t="shared" si="0"/>
        <v>0</v>
      </c>
      <c r="Z3" s="430">
        <f t="shared" si="0"/>
        <v>0</v>
      </c>
      <c r="AA3" s="430">
        <f t="shared" si="0"/>
        <v>0</v>
      </c>
    </row>
    <row r="4" spans="1:27" ht="18.75" x14ac:dyDescent="0.3">
      <c r="A4" s="358" t="s">
        <v>26</v>
      </c>
      <c r="B4" s="396">
        <f>ТЭП!C11</f>
        <v>54.270828650251538</v>
      </c>
      <c r="C4" s="396">
        <f>ТЭП!D11</f>
        <v>57.847119423149024</v>
      </c>
      <c r="D4" s="396">
        <f>ТЭП!E11</f>
        <v>52.314296096453937</v>
      </c>
      <c r="E4" s="396">
        <f>ТЭП!G11</f>
        <v>61.119609125279922</v>
      </c>
      <c r="F4" s="396">
        <f>ТЭП!H11</f>
        <v>35.739478882249777</v>
      </c>
      <c r="G4" s="396">
        <f>ТЭП!I11</f>
        <v>0</v>
      </c>
      <c r="H4" s="396">
        <f>ТЭП!L11</f>
        <v>0</v>
      </c>
      <c r="I4" s="396">
        <f>ТЭП!M11</f>
        <v>35.286202065259118</v>
      </c>
      <c r="J4" s="396">
        <f>ТЭП!N11</f>
        <v>41.062526536903846</v>
      </c>
      <c r="K4" s="396">
        <f>ТЭП!Q11</f>
        <v>38.666101366311523</v>
      </c>
      <c r="L4" s="396">
        <f>ТЭП!R11</f>
        <v>41.483099343912812</v>
      </c>
      <c r="M4" s="396">
        <f>ТЭП!S11</f>
        <v>35.210738786658702</v>
      </c>
      <c r="P4" s="430">
        <f t="shared" ref="P4:P5" si="1">B8+B12-B4</f>
        <v>0</v>
      </c>
      <c r="Q4" s="430">
        <f t="shared" si="0"/>
        <v>0</v>
      </c>
      <c r="R4" s="430">
        <f t="shared" si="0"/>
        <v>0</v>
      </c>
      <c r="S4" s="430">
        <f t="shared" si="0"/>
        <v>0</v>
      </c>
      <c r="T4" s="430">
        <f t="shared" si="0"/>
        <v>0</v>
      </c>
      <c r="U4" s="430">
        <f t="shared" si="0"/>
        <v>0</v>
      </c>
      <c r="V4" s="430">
        <f t="shared" si="0"/>
        <v>0</v>
      </c>
      <c r="W4" s="430">
        <f t="shared" si="0"/>
        <v>0</v>
      </c>
      <c r="X4" s="430">
        <f t="shared" si="0"/>
        <v>0</v>
      </c>
      <c r="Y4" s="430">
        <f t="shared" si="0"/>
        <v>0</v>
      </c>
      <c r="Z4" s="430">
        <f t="shared" si="0"/>
        <v>0</v>
      </c>
      <c r="AA4" s="430">
        <f t="shared" si="0"/>
        <v>0</v>
      </c>
    </row>
    <row r="5" spans="1:27" ht="18.75" x14ac:dyDescent="0.3">
      <c r="A5" s="358" t="s">
        <v>27</v>
      </c>
      <c r="B5" s="396">
        <f>ТЭП!C12</f>
        <v>51.780217427729831</v>
      </c>
      <c r="C5" s="396">
        <f>ТЭП!D12</f>
        <v>39.677474314680431</v>
      </c>
      <c r="D5" s="396">
        <f>ТЭП!E12</f>
        <v>49.913474583374857</v>
      </c>
      <c r="E5" s="396">
        <f>ТЭП!G12</f>
        <v>16.303032132277721</v>
      </c>
      <c r="F5" s="396">
        <f>ТЭП!H12</f>
        <v>49.254563604483323</v>
      </c>
      <c r="G5" s="396">
        <f>ТЭП!I12</f>
        <v>41.566909240685604</v>
      </c>
      <c r="H5" s="396">
        <f>ТЭП!L12</f>
        <v>48.518721815999996</v>
      </c>
      <c r="I5" s="396">
        <f>ТЭП!M12</f>
        <v>39.754653816000001</v>
      </c>
      <c r="J5" s="396">
        <f>ТЭП!N12</f>
        <v>46.262460716719204</v>
      </c>
      <c r="K5" s="396">
        <f>ТЭП!Q12</f>
        <v>43.562565386362486</v>
      </c>
      <c r="L5" s="396">
        <f>ТЭП!R12</f>
        <v>46.736292567890999</v>
      </c>
      <c r="M5" s="396">
        <f>ТЭП!S12</f>
        <v>39.669634513611733</v>
      </c>
      <c r="P5" s="430">
        <f t="shared" si="1"/>
        <v>0</v>
      </c>
      <c r="Q5" s="430">
        <f t="shared" si="0"/>
        <v>0</v>
      </c>
      <c r="R5" s="430">
        <f t="shared" si="0"/>
        <v>0</v>
      </c>
      <c r="S5" s="430">
        <f t="shared" si="0"/>
        <v>0</v>
      </c>
      <c r="T5" s="430">
        <f t="shared" si="0"/>
        <v>0</v>
      </c>
      <c r="U5" s="430">
        <f t="shared" si="0"/>
        <v>0</v>
      </c>
      <c r="V5" s="430">
        <f t="shared" si="0"/>
        <v>0</v>
      </c>
      <c r="W5" s="430">
        <f t="shared" si="0"/>
        <v>0</v>
      </c>
      <c r="X5" s="430">
        <f t="shared" si="0"/>
        <v>0</v>
      </c>
      <c r="Y5" s="430">
        <f t="shared" si="0"/>
        <v>0</v>
      </c>
      <c r="Z5" s="430">
        <f t="shared" si="0"/>
        <v>0</v>
      </c>
      <c r="AA5" s="430">
        <f t="shared" si="0"/>
        <v>0</v>
      </c>
    </row>
    <row r="6" spans="1:27" ht="23.25" x14ac:dyDescent="0.35">
      <c r="A6" s="395" t="s">
        <v>121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</row>
    <row r="7" spans="1:27" ht="18.75" x14ac:dyDescent="0.3">
      <c r="A7" s="399" t="s">
        <v>115</v>
      </c>
      <c r="B7" s="396">
        <f>ТЭП!C149/1000</f>
        <v>156.45473198023737</v>
      </c>
      <c r="C7" s="396">
        <f>ТЭП!D149/1000</f>
        <v>133.94117277022974</v>
      </c>
      <c r="D7" s="396">
        <f>ТЭП!E149/1000</f>
        <v>116.22442457618558</v>
      </c>
      <c r="E7" s="396">
        <f>ТЭП!G149/1000</f>
        <v>94.589659931806253</v>
      </c>
      <c r="F7" s="396">
        <f>ТЭП!H149/1000</f>
        <v>55.850712122102102</v>
      </c>
      <c r="G7" s="396">
        <f>ТЭП!I149/1000</f>
        <v>28.779986272207545</v>
      </c>
      <c r="H7" s="396">
        <f>ТЭП!L149/1000</f>
        <v>24.002921302734322</v>
      </c>
      <c r="I7" s="396">
        <f>ТЭП!M149/1000</f>
        <v>7.4067697394010299</v>
      </c>
      <c r="J7" s="396">
        <f>ТЭП!N149/1000</f>
        <v>53.994451183928412</v>
      </c>
      <c r="K7" s="396">
        <f>ТЭП!Q149/1000</f>
        <v>94.208375615428636</v>
      </c>
      <c r="L7" s="396">
        <f>ТЭП!R149/1000</f>
        <v>114.23127833033897</v>
      </c>
      <c r="M7" s="396">
        <f>ТЭП!S149/1000</f>
        <v>155.35976096343992</v>
      </c>
    </row>
    <row r="8" spans="1:27" ht="18.75" x14ac:dyDescent="0.3">
      <c r="A8" s="358" t="s">
        <v>26</v>
      </c>
      <c r="B8" s="396">
        <f>ТЭП!C151/1000</f>
        <v>9.6766640128135695</v>
      </c>
      <c r="C8" s="396">
        <f>ТЭП!D151/1000</f>
        <v>9.7505655012974906</v>
      </c>
      <c r="D8" s="396">
        <f>ТЭП!E151/1000</f>
        <v>0</v>
      </c>
      <c r="E8" s="396">
        <f>ТЭП!G151/1000</f>
        <v>0</v>
      </c>
      <c r="F8" s="396">
        <f>ТЭП!H151/1000</f>
        <v>0</v>
      </c>
      <c r="G8" s="396">
        <f>ТЭП!I151/1000</f>
        <v>0</v>
      </c>
      <c r="H8" s="396">
        <v>0</v>
      </c>
      <c r="I8" s="396">
        <v>0</v>
      </c>
      <c r="J8" s="396">
        <v>0</v>
      </c>
      <c r="K8" s="396">
        <f>ТЭП!Q151/1000</f>
        <v>0</v>
      </c>
      <c r="L8" s="396">
        <f>ТЭП!R151/1000</f>
        <v>9.6766640128135695</v>
      </c>
      <c r="M8" s="396">
        <f>ТЭП!S151/1000</f>
        <v>9.6766640128135695</v>
      </c>
    </row>
    <row r="9" spans="1:27" ht="18.75" x14ac:dyDescent="0.3">
      <c r="A9" s="358" t="s">
        <v>27</v>
      </c>
      <c r="B9" s="396">
        <v>0</v>
      </c>
      <c r="C9" s="396">
        <v>0</v>
      </c>
      <c r="D9" s="396">
        <v>0</v>
      </c>
      <c r="E9" s="396">
        <v>0</v>
      </c>
      <c r="F9" s="396">
        <v>0</v>
      </c>
      <c r="G9" s="396">
        <v>0</v>
      </c>
      <c r="H9" s="396">
        <v>0</v>
      </c>
      <c r="I9" s="396">
        <v>0</v>
      </c>
      <c r="J9" s="396">
        <v>0</v>
      </c>
      <c r="K9" s="396">
        <v>0</v>
      </c>
      <c r="L9" s="396">
        <v>0</v>
      </c>
      <c r="M9" s="396">
        <v>0</v>
      </c>
    </row>
    <row r="10" spans="1:27" ht="23.25" x14ac:dyDescent="0.35">
      <c r="A10" s="395" t="s">
        <v>120</v>
      </c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</row>
    <row r="11" spans="1:27" ht="18.75" x14ac:dyDescent="0.3">
      <c r="A11" s="399" t="s">
        <v>115</v>
      </c>
      <c r="B11" s="396">
        <f>B3-B7</f>
        <v>1013.4477421171795</v>
      </c>
      <c r="C11" s="396">
        <f t="shared" ref="C11:M11" si="2">C3-C7</f>
        <v>1071.9043892123202</v>
      </c>
      <c r="D11" s="396">
        <f t="shared" si="2"/>
        <v>1129.5968178105513</v>
      </c>
      <c r="E11" s="396">
        <f t="shared" si="2"/>
        <v>1034.7247652809015</v>
      </c>
      <c r="F11" s="396">
        <f t="shared" si="2"/>
        <v>1058.419287855626</v>
      </c>
      <c r="G11" s="396">
        <f t="shared" si="2"/>
        <v>1068.4148131870843</v>
      </c>
      <c r="H11" s="396">
        <f t="shared" si="2"/>
        <v>1077.8619787569967</v>
      </c>
      <c r="I11" s="396">
        <f t="shared" si="2"/>
        <v>1039.5456298605991</v>
      </c>
      <c r="J11" s="396">
        <f t="shared" si="2"/>
        <v>1001.8890487951088</v>
      </c>
      <c r="K11" s="396">
        <f t="shared" si="2"/>
        <v>1107.2075243119734</v>
      </c>
      <c r="L11" s="396">
        <f t="shared" si="2"/>
        <v>973.91332148981814</v>
      </c>
      <c r="M11" s="396">
        <f t="shared" si="2"/>
        <v>1014.0274386989894</v>
      </c>
    </row>
    <row r="12" spans="1:27" ht="18.75" x14ac:dyDescent="0.3">
      <c r="A12" s="358" t="s">
        <v>26</v>
      </c>
      <c r="B12" s="396">
        <f>B4-B8</f>
        <v>44.59416463743797</v>
      </c>
      <c r="C12" s="396">
        <f t="shared" ref="C12:M13" si="3">C4-C8</f>
        <v>48.096553921851537</v>
      </c>
      <c r="D12" s="396">
        <f t="shared" si="3"/>
        <v>52.314296096453937</v>
      </c>
      <c r="E12" s="396">
        <f t="shared" si="3"/>
        <v>61.119609125279922</v>
      </c>
      <c r="F12" s="396">
        <f t="shared" si="3"/>
        <v>35.739478882249777</v>
      </c>
      <c r="G12" s="396">
        <f t="shared" si="3"/>
        <v>0</v>
      </c>
      <c r="H12" s="396">
        <f t="shared" si="3"/>
        <v>0</v>
      </c>
      <c r="I12" s="396">
        <f t="shared" si="3"/>
        <v>35.286202065259118</v>
      </c>
      <c r="J12" s="396">
        <f t="shared" si="3"/>
        <v>41.062526536903846</v>
      </c>
      <c r="K12" s="396">
        <f t="shared" si="3"/>
        <v>38.666101366311523</v>
      </c>
      <c r="L12" s="396">
        <f t="shared" si="3"/>
        <v>31.806435331099244</v>
      </c>
      <c r="M12" s="396">
        <f t="shared" si="3"/>
        <v>25.534074773845134</v>
      </c>
    </row>
    <row r="13" spans="1:27" ht="18.75" x14ac:dyDescent="0.3">
      <c r="A13" s="358" t="s">
        <v>27</v>
      </c>
      <c r="B13" s="396">
        <f>B5-B9</f>
        <v>51.780217427729831</v>
      </c>
      <c r="C13" s="396">
        <f t="shared" si="3"/>
        <v>39.677474314680431</v>
      </c>
      <c r="D13" s="396">
        <f t="shared" si="3"/>
        <v>49.913474583374857</v>
      </c>
      <c r="E13" s="396">
        <f t="shared" si="3"/>
        <v>16.303032132277721</v>
      </c>
      <c r="F13" s="396">
        <f t="shared" si="3"/>
        <v>49.254563604483323</v>
      </c>
      <c r="G13" s="396">
        <f t="shared" si="3"/>
        <v>41.566909240685604</v>
      </c>
      <c r="H13" s="396">
        <f t="shared" si="3"/>
        <v>48.518721815999996</v>
      </c>
      <c r="I13" s="396">
        <f t="shared" si="3"/>
        <v>39.754653816000001</v>
      </c>
      <c r="J13" s="396">
        <f t="shared" si="3"/>
        <v>46.262460716719204</v>
      </c>
      <c r="K13" s="396">
        <f t="shared" si="3"/>
        <v>43.562565386362486</v>
      </c>
      <c r="L13" s="396">
        <f t="shared" si="3"/>
        <v>46.736292567890999</v>
      </c>
      <c r="M13" s="396">
        <f t="shared" si="3"/>
        <v>39.669634513611733</v>
      </c>
    </row>
    <row r="14" spans="1:27" ht="18.75" x14ac:dyDescent="0.3">
      <c r="A14" s="400" t="s">
        <v>118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P14" s="438" t="s">
        <v>122</v>
      </c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</row>
    <row r="15" spans="1:27" ht="18.75" x14ac:dyDescent="0.3">
      <c r="A15" s="399" t="s">
        <v>115</v>
      </c>
      <c r="B15" s="396">
        <f>ТЭП!C172</f>
        <v>145.79257403846813</v>
      </c>
      <c r="C15" s="396">
        <f>ТЭП!D172</f>
        <v>124.74149578711486</v>
      </c>
      <c r="D15" s="396">
        <f>ТЭП!E172</f>
        <v>107.90421851029566</v>
      </c>
      <c r="E15" s="397">
        <f>ТЭП!G172</f>
        <v>88.12796513238321</v>
      </c>
      <c r="F15" s="396">
        <f>ТЭП!H172</f>
        <v>51.681145138334649</v>
      </c>
      <c r="G15" s="396">
        <f>ТЭП!I172</f>
        <v>26.38899715727386</v>
      </c>
      <c r="H15" s="396">
        <f>ТЭП!L172</f>
        <v>22.041410391566853</v>
      </c>
      <c r="I15" s="396">
        <f>ТЭП!M172</f>
        <v>6.8460699759178656</v>
      </c>
      <c r="J15" s="396">
        <f>ТЭП!N172</f>
        <v>50.033917833169589</v>
      </c>
      <c r="K15" s="396">
        <f>ТЭП!Q172</f>
        <v>87.317395127066931</v>
      </c>
      <c r="L15" s="396">
        <f>ТЭП!R172</f>
        <v>91.84697247336095</v>
      </c>
      <c r="M15" s="396">
        <f>ТЭП!S172</f>
        <v>148.39747636316784</v>
      </c>
      <c r="P15" s="430">
        <f>B15+B19-ТЭП!C42</f>
        <v>0</v>
      </c>
      <c r="Q15" s="430">
        <f>C15+C19-ТЭП!D42</f>
        <v>0</v>
      </c>
      <c r="R15" s="430">
        <f>D15+D19-ТЭП!E42</f>
        <v>0</v>
      </c>
      <c r="S15" s="430">
        <f>E15+E19-ТЭП!G42</f>
        <v>0</v>
      </c>
      <c r="T15" s="430">
        <f>F15+F19-ТЭП!H42</f>
        <v>0</v>
      </c>
      <c r="U15" s="430">
        <f>G15+G19-ТЭП!I42</f>
        <v>0</v>
      </c>
      <c r="V15" s="430">
        <f>H15+H19-ТЭП!L42</f>
        <v>0</v>
      </c>
      <c r="W15" s="430">
        <f>I15+I19-ТЭП!M42</f>
        <v>0</v>
      </c>
      <c r="X15" s="430">
        <f>J15+J19-ТЭП!N42</f>
        <v>0</v>
      </c>
      <c r="Y15" s="430">
        <f>K15+K19-ТЭП!Q42</f>
        <v>0</v>
      </c>
      <c r="Z15" s="430">
        <f>L15+L19-ТЭП!R42</f>
        <v>0</v>
      </c>
      <c r="AA15" s="430">
        <f>M15+M19-ТЭП!S42</f>
        <v>0</v>
      </c>
    </row>
    <row r="16" spans="1:27" ht="18.75" x14ac:dyDescent="0.3">
      <c r="A16" s="358" t="s">
        <v>26</v>
      </c>
      <c r="B16" s="396">
        <f>ТЭП!C174</f>
        <v>9.1708636777471533</v>
      </c>
      <c r="C16" s="396">
        <f>ТЭП!D174</f>
        <v>9.2636284796116222</v>
      </c>
      <c r="D16" s="396">
        <f>ТЭП!E174</f>
        <v>0</v>
      </c>
      <c r="E16" s="396">
        <f>ТЭП!G174</f>
        <v>0</v>
      </c>
      <c r="F16" s="396">
        <f>ТЭП!H174</f>
        <v>0</v>
      </c>
      <c r="G16" s="396">
        <f>ТЭП!I174</f>
        <v>0</v>
      </c>
      <c r="H16" s="396">
        <f>ТЭП!L174</f>
        <v>0</v>
      </c>
      <c r="I16" s="396">
        <f>ТЭП!M174</f>
        <v>0</v>
      </c>
      <c r="J16" s="396">
        <f>ТЭП!N174</f>
        <v>0</v>
      </c>
      <c r="K16" s="396">
        <f>ТЭП!Q174</f>
        <v>0</v>
      </c>
      <c r="L16" s="396">
        <f>ТЭП!R174</f>
        <v>23.074580381278302</v>
      </c>
      <c r="M16" s="396">
        <f>ТЭП!S174</f>
        <v>5.8735277135110016</v>
      </c>
      <c r="P16" s="430">
        <f>B16+B20-ТЭП!C45</f>
        <v>0</v>
      </c>
      <c r="Q16" s="430">
        <f>C16+C20-ТЭП!D45</f>
        <v>0</v>
      </c>
      <c r="R16" s="430">
        <f>D16+D20-ТЭП!E45</f>
        <v>0</v>
      </c>
      <c r="S16" s="430">
        <f>E16+E20-ТЭП!G45</f>
        <v>0</v>
      </c>
      <c r="T16" s="430">
        <f>F16+F20-ТЭП!H45</f>
        <v>0</v>
      </c>
      <c r="U16" s="430">
        <f>G16+G20-ТЭП!I45</f>
        <v>0</v>
      </c>
      <c r="V16" s="430">
        <f>H16+H20-ТЭП!L45</f>
        <v>0</v>
      </c>
      <c r="W16" s="430">
        <f>I16+I20-ТЭП!M45</f>
        <v>0</v>
      </c>
      <c r="X16" s="430">
        <f>J16+J20-ТЭП!N45</f>
        <v>0</v>
      </c>
      <c r="Y16" s="430">
        <f>K16+K20-ТЭП!Q45</f>
        <v>0</v>
      </c>
      <c r="Z16" s="430">
        <f>L16+L20-ТЭП!R45</f>
        <v>0</v>
      </c>
      <c r="AA16" s="430">
        <f>M16+M20-ТЭП!S45</f>
        <v>0</v>
      </c>
    </row>
    <row r="17" spans="1:27" ht="18.75" x14ac:dyDescent="0.3">
      <c r="A17" s="358" t="s">
        <v>27</v>
      </c>
      <c r="B17" s="396">
        <v>0</v>
      </c>
      <c r="C17" s="396">
        <v>0</v>
      </c>
      <c r="D17" s="396">
        <v>0</v>
      </c>
      <c r="E17" s="396">
        <v>0</v>
      </c>
      <c r="F17" s="396">
        <v>0</v>
      </c>
      <c r="G17" s="396">
        <v>0</v>
      </c>
      <c r="H17" s="396">
        <v>0</v>
      </c>
      <c r="I17" s="396">
        <v>0</v>
      </c>
      <c r="J17" s="396">
        <v>0</v>
      </c>
      <c r="K17" s="396">
        <v>0</v>
      </c>
      <c r="L17" s="396">
        <v>0</v>
      </c>
      <c r="M17" s="396">
        <v>0</v>
      </c>
      <c r="P17" s="430">
        <f>B17+B21-ТЭП!C46</f>
        <v>0</v>
      </c>
      <c r="Q17" s="430">
        <f>C17+C21-ТЭП!D46</f>
        <v>0</v>
      </c>
      <c r="R17" s="430">
        <f>D17+D21-ТЭП!E46</f>
        <v>0</v>
      </c>
      <c r="S17" s="430">
        <f>E17+E21-ТЭП!G46</f>
        <v>0</v>
      </c>
      <c r="T17" s="430">
        <f>F17+F21-ТЭП!H46</f>
        <v>0</v>
      </c>
      <c r="U17" s="430">
        <f>G17+G21-ТЭП!I46</f>
        <v>0</v>
      </c>
      <c r="V17" s="430">
        <f>H17+H21-ТЭП!L46</f>
        <v>0</v>
      </c>
      <c r="W17" s="430">
        <f>I17+I21-ТЭП!M46</f>
        <v>0</v>
      </c>
      <c r="X17" s="430">
        <f>J17+J21-ТЭП!N46</f>
        <v>0</v>
      </c>
      <c r="Y17" s="430">
        <f>K17+K21-ТЭП!Q46</f>
        <v>0</v>
      </c>
      <c r="Z17" s="430">
        <f>L17+L21-ТЭП!R46</f>
        <v>0</v>
      </c>
      <c r="AA17" s="430">
        <f>M17+M21-ТЭП!S46</f>
        <v>0</v>
      </c>
    </row>
    <row r="18" spans="1:27" ht="18.75" x14ac:dyDescent="0.3">
      <c r="A18" s="400" t="s">
        <v>119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</row>
    <row r="19" spans="1:27" ht="18.75" x14ac:dyDescent="0.3">
      <c r="A19" s="399" t="s">
        <v>115</v>
      </c>
      <c r="B19" s="396">
        <f>ТЭП!C178</f>
        <v>962.41326399585921</v>
      </c>
      <c r="C19" s="396">
        <f>ТЭП!D178</f>
        <v>1018.8287933970978</v>
      </c>
      <c r="D19" s="396">
        <f>ТЭП!E178</f>
        <v>1074.5632385701376</v>
      </c>
      <c r="E19" s="396">
        <f>ТЭП!G178</f>
        <v>981.97945992758514</v>
      </c>
      <c r="F19" s="396">
        <f>ТЭП!H178</f>
        <v>1004.7385237622423</v>
      </c>
      <c r="G19" s="396">
        <f>ТЭП!I178</f>
        <v>1014.3479725989898</v>
      </c>
      <c r="H19" s="396">
        <f>ТЭП!L178</f>
        <v>1021.757160809276</v>
      </c>
      <c r="I19" s="396">
        <f>ТЭП!M178</f>
        <v>986.57855043836435</v>
      </c>
      <c r="J19" s="396">
        <f>ТЭП!N178</f>
        <v>951.33525042024087</v>
      </c>
      <c r="K19" s="396">
        <f>ТЭП!Q178</f>
        <v>1050.7882934918057</v>
      </c>
      <c r="L19" s="396">
        <f>ТЭП!R178</f>
        <v>939.3517141755417</v>
      </c>
      <c r="M19" s="396">
        <f>ТЭП!S178</f>
        <v>956.95369165848206</v>
      </c>
    </row>
    <row r="20" spans="1:27" ht="18.75" x14ac:dyDescent="0.3">
      <c r="A20" s="358" t="s">
        <v>26</v>
      </c>
      <c r="B20" s="396">
        <f>ТЭП!C180</f>
        <v>42.109626571596557</v>
      </c>
      <c r="C20" s="396">
        <f>ТЭП!D180</f>
        <v>45.305884784556298</v>
      </c>
      <c r="D20" s="396">
        <f>ТЭП!E180</f>
        <v>49.803810101177213</v>
      </c>
      <c r="E20" s="396">
        <f>ТЭП!G180</f>
        <v>58.18008392297331</v>
      </c>
      <c r="F20" s="396">
        <f>ТЭП!H180</f>
        <v>34.000615479272149</v>
      </c>
      <c r="G20" s="396">
        <f>ТЭП!I180</f>
        <v>0</v>
      </c>
      <c r="H20" s="396">
        <f>ТЭП!L180</f>
        <v>0</v>
      </c>
      <c r="I20" s="396">
        <f>ТЭП!M180</f>
        <v>33.554854153439145</v>
      </c>
      <c r="J20" s="396">
        <f>ТЭП!N180</f>
        <v>39.064877912601936</v>
      </c>
      <c r="K20" s="396">
        <f>ТЭП!Q180</f>
        <v>36.776565037096482</v>
      </c>
      <c r="L20" s="396">
        <f>ТЭП!R180</f>
        <v>15.413151422754684</v>
      </c>
      <c r="M20" s="396">
        <f>ТЭП!S180</f>
        <v>27.334114804572071</v>
      </c>
    </row>
    <row r="21" spans="1:27" ht="18.75" x14ac:dyDescent="0.3">
      <c r="A21" s="358" t="s">
        <v>27</v>
      </c>
      <c r="B21" s="396">
        <f>ТЭП!C181</f>
        <v>49.419698118685105</v>
      </c>
      <c r="C21" s="396">
        <f>ТЭП!D181</f>
        <v>37.874652895540265</v>
      </c>
      <c r="D21" s="396">
        <f>ТЭП!E181</f>
        <v>47.696755913111481</v>
      </c>
      <c r="E21" s="396">
        <f>ТЭП!G181</f>
        <v>15.519526227524178</v>
      </c>
      <c r="F21" s="396">
        <f>ТЭП!H181</f>
        <v>46.913296267104393</v>
      </c>
      <c r="G21" s="396">
        <f>ТЭП!I181</f>
        <v>39.560258288104471</v>
      </c>
      <c r="H21" s="396">
        <f>ТЭП!L181</f>
        <v>46.098517434789258</v>
      </c>
      <c r="I21" s="396">
        <f>ТЭП!M181</f>
        <v>37.780779409183658</v>
      </c>
      <c r="J21" s="396">
        <f>ТЭП!N181</f>
        <v>44.058142671832478</v>
      </c>
      <c r="K21" s="396">
        <f>ТЭП!Q181</f>
        <v>41.469941537274856</v>
      </c>
      <c r="L21" s="396">
        <f>ТЭП!R181</f>
        <v>44.549701343370366</v>
      </c>
      <c r="M21" s="396">
        <f>ТЭП!S181</f>
        <v>37.751932954741108</v>
      </c>
    </row>
    <row r="22" spans="1:27" ht="18.75" x14ac:dyDescent="0.3">
      <c r="A22" s="401" t="s">
        <v>85</v>
      </c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</row>
    <row r="23" spans="1:27" ht="18.75" x14ac:dyDescent="0.3">
      <c r="A23" s="399" t="s">
        <v>115</v>
      </c>
      <c r="B23" s="404">
        <f>ТЭП!C157</f>
        <v>196.99220066189429</v>
      </c>
      <c r="C23" s="404">
        <f>ТЭП!D157</f>
        <v>194.16153259324471</v>
      </c>
      <c r="D23" s="404">
        <f>ТЭП!E157</f>
        <v>192.20749926492536</v>
      </c>
      <c r="E23" s="404">
        <f>ТЭП!G157</f>
        <v>190.16665112856208</v>
      </c>
      <c r="F23" s="404">
        <f>ТЭП!H157</f>
        <v>182.7358889730732</v>
      </c>
      <c r="G23" s="404">
        <f>ТЭП!I157</f>
        <v>202.28127534314558</v>
      </c>
      <c r="H23" s="404">
        <f>ТЭП!L157</f>
        <v>189.4161909710358</v>
      </c>
      <c r="I23" s="404">
        <f>ТЭП!M157</f>
        <v>154.97942669768719</v>
      </c>
      <c r="J23" s="404">
        <f>ТЭП!N157</f>
        <v>169.54498802762677</v>
      </c>
      <c r="K23" s="404">
        <f>ТЭП!Q157</f>
        <v>176.8261636473608</v>
      </c>
      <c r="L23" s="404">
        <f>ТЭП!R157</f>
        <v>188.05192522823245</v>
      </c>
      <c r="M23" s="404">
        <f>ТЭП!S157</f>
        <v>193.3388673658138</v>
      </c>
    </row>
    <row r="24" spans="1:27" ht="18.75" x14ac:dyDescent="0.3">
      <c r="A24" s="358" t="s">
        <v>26</v>
      </c>
      <c r="B24" s="404">
        <f>ТЭП!C159</f>
        <v>174.13845152611705</v>
      </c>
      <c r="C24" s="404">
        <f>ТЭП!D159</f>
        <v>172.2867020749641</v>
      </c>
      <c r="D24" s="404">
        <f>ТЭП!E159</f>
        <v>0</v>
      </c>
      <c r="E24" s="404">
        <f>ТЭП!G159</f>
        <v>0</v>
      </c>
      <c r="F24" s="404">
        <f>ТЭП!H159</f>
        <v>0</v>
      </c>
      <c r="G24" s="404">
        <f>ТЭП!I159</f>
        <v>0</v>
      </c>
      <c r="H24" s="404">
        <f>ТЭП!L159</f>
        <v>0</v>
      </c>
      <c r="I24" s="404">
        <f>ТЭП!M159</f>
        <v>0</v>
      </c>
      <c r="J24" s="404">
        <f>ТЭП!N159</f>
        <v>0</v>
      </c>
      <c r="K24" s="404">
        <f>ТЭП!Q159</f>
        <v>0</v>
      </c>
      <c r="L24" s="404">
        <f>ТЭП!R159</f>
        <v>185.61550976134055</v>
      </c>
      <c r="M24" s="404">
        <f>ТЭП!S159</f>
        <v>174.68207354157369</v>
      </c>
    </row>
    <row r="25" spans="1:27" ht="18.75" x14ac:dyDescent="0.3">
      <c r="A25" s="358" t="s">
        <v>27</v>
      </c>
      <c r="B25" s="404">
        <v>0</v>
      </c>
      <c r="C25" s="404">
        <v>0</v>
      </c>
      <c r="D25" s="404">
        <v>0</v>
      </c>
      <c r="E25" s="404">
        <v>0</v>
      </c>
      <c r="F25" s="404">
        <v>0</v>
      </c>
      <c r="G25" s="404">
        <v>0</v>
      </c>
      <c r="H25" s="404">
        <v>0</v>
      </c>
      <c r="I25" s="404">
        <v>0</v>
      </c>
      <c r="J25" s="404">
        <v>0</v>
      </c>
      <c r="K25" s="404">
        <v>0</v>
      </c>
      <c r="L25" s="404">
        <v>0</v>
      </c>
      <c r="M25" s="404">
        <v>0</v>
      </c>
    </row>
    <row r="26" spans="1:27" ht="18.75" x14ac:dyDescent="0.3">
      <c r="A26" s="401" t="s">
        <v>86</v>
      </c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</row>
    <row r="27" spans="1:27" ht="18.75" x14ac:dyDescent="0.3">
      <c r="A27" s="399" t="s">
        <v>115</v>
      </c>
      <c r="B27" s="404">
        <f>ТЭП!C163</f>
        <v>332.14980134960189</v>
      </c>
      <c r="C27" s="404">
        <f>ТЭП!D163</f>
        <v>331.50171117042328</v>
      </c>
      <c r="D27" s="404">
        <f>ТЭП!E163</f>
        <v>331.52493280819442</v>
      </c>
      <c r="E27" s="404">
        <f>ТЭП!G163</f>
        <v>332.8741100544234</v>
      </c>
      <c r="F27" s="404">
        <f>ТЭП!H163</f>
        <v>333.53501793691117</v>
      </c>
      <c r="G27" s="404">
        <f>ТЭП!I163</f>
        <v>339.6974049928653</v>
      </c>
      <c r="H27" s="404">
        <f>ТЭП!L163</f>
        <v>346.62801164096976</v>
      </c>
      <c r="I27" s="404">
        <f>ТЭП!M163</f>
        <v>346.79629625731371</v>
      </c>
      <c r="J27" s="404">
        <f>ТЭП!N163</f>
        <v>339.09703811711142</v>
      </c>
      <c r="K27" s="404">
        <f>ТЭП!Q163</f>
        <v>336.60264464185548</v>
      </c>
      <c r="L27" s="404">
        <f>ТЭП!R163</f>
        <v>333.30076850886792</v>
      </c>
      <c r="M27" s="404">
        <f>ТЭП!S163</f>
        <v>331.52493280819442</v>
      </c>
    </row>
    <row r="28" spans="1:27" ht="18.75" x14ac:dyDescent="0.3">
      <c r="A28" s="358" t="s">
        <v>26</v>
      </c>
      <c r="B28" s="404">
        <f>ТЭП!C165</f>
        <v>332.95535480128331</v>
      </c>
      <c r="C28" s="404">
        <f>ТЭП!D165</f>
        <v>329.5527160942807</v>
      </c>
      <c r="D28" s="404">
        <f>ТЭП!E165</f>
        <v>336.02548891009747</v>
      </c>
      <c r="E28" s="404">
        <f>ТЭП!G165</f>
        <v>334.11047685467349</v>
      </c>
      <c r="F28" s="404">
        <f>ТЭП!H165</f>
        <v>335.38530039096474</v>
      </c>
      <c r="G28" s="404">
        <f>ТЭП!I165</f>
        <v>0</v>
      </c>
      <c r="H28" s="404">
        <f>ТЭП!L165</f>
        <v>0</v>
      </c>
      <c r="I28" s="404">
        <f>ТЭП!M165</f>
        <v>332.22287106007605</v>
      </c>
      <c r="J28" s="404">
        <f>ТЭП!N165</f>
        <v>330.00772248932941</v>
      </c>
      <c r="K28" s="404">
        <f>ТЭП!Q165</f>
        <v>332.64571175021842</v>
      </c>
      <c r="L28" s="404">
        <f>ТЭП!R165</f>
        <v>291.72678839865512</v>
      </c>
      <c r="M28" s="404">
        <f>ТЭП!S165</f>
        <v>325.96872505686082</v>
      </c>
    </row>
    <row r="29" spans="1:27" ht="18.75" x14ac:dyDescent="0.3">
      <c r="A29" s="358" t="s">
        <v>27</v>
      </c>
      <c r="B29" s="404">
        <f>ТЭП!C166</f>
        <v>318.52937486078446</v>
      </c>
      <c r="C29" s="404">
        <f>ТЭП!D166</f>
        <v>319.51478558868598</v>
      </c>
      <c r="D29" s="404">
        <f>ТЭП!E166</f>
        <v>317.99112131809073</v>
      </c>
      <c r="E29" s="404">
        <f>ТЭП!G166</f>
        <v>322.23184706908665</v>
      </c>
      <c r="F29" s="404">
        <f>ТЭП!H166</f>
        <v>320.06303146065903</v>
      </c>
      <c r="G29" s="404">
        <f>ТЭП!I166</f>
        <v>325.14009020554857</v>
      </c>
      <c r="H29" s="404">
        <f>ТЭП!L166</f>
        <v>331.18954400984944</v>
      </c>
      <c r="I29" s="404">
        <f>ТЭП!M166</f>
        <v>330.34053165071606</v>
      </c>
      <c r="J29" s="404">
        <f>ТЭП!N166</f>
        <v>329.48104610217803</v>
      </c>
      <c r="K29" s="404">
        <f>ТЭП!Q166</f>
        <v>320.7941537005824</v>
      </c>
      <c r="L29" s="404">
        <f>ТЭП!R166</f>
        <v>319.7631260279914</v>
      </c>
      <c r="M29" s="404">
        <f>ТЭП!S166</f>
        <v>320.7129592960967</v>
      </c>
    </row>
    <row r="30" spans="1:27" ht="18.75" x14ac:dyDescent="0.3">
      <c r="A30" s="402" t="s">
        <v>41</v>
      </c>
      <c r="B30" s="396">
        <f>ТЭП!C52</f>
        <v>0.29340733333333335</v>
      </c>
      <c r="C30" s="396">
        <f>ТЭП!D52</f>
        <v>0.33767433333333335</v>
      </c>
      <c r="D30" s="396">
        <f>ТЭП!E52</f>
        <v>0.27452133333333367</v>
      </c>
      <c r="E30" s="396">
        <f>ТЭП!G52</f>
        <v>0.36399933333333334</v>
      </c>
      <c r="F30" s="396">
        <f>ТЭП!H52</f>
        <v>0.57455733333333336</v>
      </c>
      <c r="G30" s="396">
        <f>ТЭП!I52</f>
        <v>0.36891133333333331</v>
      </c>
      <c r="H30" s="396">
        <f>ТЭП!L52</f>
        <v>0.60478799999999999</v>
      </c>
      <c r="I30" s="396">
        <f>ТЭП!M52</f>
        <v>0.34872333333333333</v>
      </c>
      <c r="J30" s="396">
        <f>ТЭП!N52</f>
        <v>0.30335466666666666</v>
      </c>
      <c r="K30" s="396">
        <f>ТЭП!Q52</f>
        <v>0.79529466666666659</v>
      </c>
      <c r="L30" s="396">
        <f>ТЭП!R52</f>
        <v>0.77206833333333336</v>
      </c>
      <c r="M30" s="396">
        <f>ТЭП!S52</f>
        <v>0.84052833333333332</v>
      </c>
      <c r="N30"/>
      <c r="O30"/>
    </row>
    <row r="31" spans="1:27" ht="18.75" x14ac:dyDescent="0.3">
      <c r="A31" s="399" t="s">
        <v>115</v>
      </c>
      <c r="B31" s="396">
        <f>B3/B2*B30</f>
        <v>0.26902074390437541</v>
      </c>
      <c r="C31" s="396">
        <f t="shared" ref="C31:M31" si="4">C3/C2*C30</f>
        <v>0.312407871592214</v>
      </c>
      <c r="D31" s="396">
        <f t="shared" si="4"/>
        <v>0.25370331882592262</v>
      </c>
      <c r="E31" s="396">
        <f t="shared" si="4"/>
        <v>0.34064562142234583</v>
      </c>
      <c r="F31" s="396">
        <f t="shared" si="4"/>
        <v>0.53383740121559486</v>
      </c>
      <c r="G31" s="396">
        <f t="shared" si="4"/>
        <v>0.35544538712757878</v>
      </c>
      <c r="H31" s="396">
        <f t="shared" si="4"/>
        <v>0.5792803865642232</v>
      </c>
      <c r="I31" s="396">
        <f t="shared" si="4"/>
        <v>0.3254001116729015</v>
      </c>
      <c r="J31" s="396">
        <f t="shared" si="4"/>
        <v>0.28018265325368147</v>
      </c>
      <c r="K31" s="396">
        <f t="shared" si="4"/>
        <v>0.74434908421104362</v>
      </c>
      <c r="L31" s="396">
        <f t="shared" si="4"/>
        <v>0.71416839814342148</v>
      </c>
      <c r="M31" s="396">
        <f t="shared" si="4"/>
        <v>0.78994510128816209</v>
      </c>
      <c r="N31"/>
      <c r="O31"/>
    </row>
    <row r="32" spans="1:27" ht="18.75" x14ac:dyDescent="0.3">
      <c r="A32" s="358" t="s">
        <v>26</v>
      </c>
      <c r="B32" s="396">
        <f>B4/B2*B30</f>
        <v>1.2479654517408801E-2</v>
      </c>
      <c r="C32" s="396">
        <f t="shared" ref="C32:M32" si="5">C4/C2*C30</f>
        <v>1.4986907135117964E-2</v>
      </c>
      <c r="D32" s="396">
        <f t="shared" si="5"/>
        <v>1.0653463025149067E-2</v>
      </c>
      <c r="E32" s="396">
        <f t="shared" si="5"/>
        <v>1.8436076584827436E-2</v>
      </c>
      <c r="F32" s="396">
        <f t="shared" si="5"/>
        <v>1.7122484252184128E-2</v>
      </c>
      <c r="G32" s="396">
        <f t="shared" si="5"/>
        <v>0</v>
      </c>
      <c r="H32" s="396">
        <f t="shared" si="5"/>
        <v>0</v>
      </c>
      <c r="I32" s="396">
        <f t="shared" si="5"/>
        <v>1.096719783720326E-2</v>
      </c>
      <c r="J32" s="396">
        <f t="shared" si="5"/>
        <v>1.0896095672143599E-2</v>
      </c>
      <c r="K32" s="396">
        <f t="shared" si="5"/>
        <v>2.3955964910872679E-2</v>
      </c>
      <c r="L32" s="396">
        <f t="shared" si="5"/>
        <v>2.7226086140907244E-2</v>
      </c>
      <c r="M32" s="396">
        <f t="shared" si="5"/>
        <v>2.3785578143225308E-2</v>
      </c>
    </row>
    <row r="33" spans="1:13" ht="18.75" x14ac:dyDescent="0.3">
      <c r="A33" s="358" t="s">
        <v>27</v>
      </c>
      <c r="B33" s="396">
        <f>B5/B2*B30</f>
        <v>1.1906934911549089E-2</v>
      </c>
      <c r="C33" s="396">
        <f t="shared" ref="C33:M33" si="6">C5/C2*C30</f>
        <v>1.0279554606001388E-2</v>
      </c>
      <c r="D33" s="396">
        <f t="shared" si="6"/>
        <v>1.0164551482261955E-2</v>
      </c>
      <c r="E33" s="396">
        <f t="shared" si="6"/>
        <v>4.9176353261601146E-3</v>
      </c>
      <c r="F33" s="396">
        <f t="shared" si="6"/>
        <v>2.3597447865554275E-2</v>
      </c>
      <c r="G33" s="396">
        <f t="shared" si="6"/>
        <v>1.3465946205754507E-2</v>
      </c>
      <c r="H33" s="396">
        <f t="shared" si="6"/>
        <v>2.5507613435776826E-2</v>
      </c>
      <c r="I33" s="396">
        <f t="shared" si="6"/>
        <v>1.235602382322859E-2</v>
      </c>
      <c r="J33" s="396">
        <f t="shared" si="6"/>
        <v>1.2275917740841611E-2</v>
      </c>
      <c r="K33" s="396">
        <f t="shared" si="6"/>
        <v>2.6989617544750339E-2</v>
      </c>
      <c r="L33" s="396">
        <f t="shared" si="6"/>
        <v>3.0673849049004599E-2</v>
      </c>
      <c r="M33" s="396">
        <f t="shared" si="6"/>
        <v>2.6797653901945818E-2</v>
      </c>
    </row>
    <row r="34" spans="1:13" ht="18.75" x14ac:dyDescent="0.3">
      <c r="A34" s="402" t="s">
        <v>39</v>
      </c>
      <c r="B34" s="396">
        <f>ТЭП!C50</f>
        <v>7.077260603567697</v>
      </c>
      <c r="C34" s="396">
        <f>ТЭП!D50</f>
        <v>6.2465850635697633</v>
      </c>
      <c r="D34" s="396">
        <f>ТЭП!E50</f>
        <v>5.0544965092089154</v>
      </c>
      <c r="E34" s="396">
        <f>ТЭП!G50</f>
        <v>5.6507625084692084</v>
      </c>
      <c r="F34" s="396">
        <f>ТЭП!H50</f>
        <v>6.2178277595213043</v>
      </c>
      <c r="G34" s="396">
        <f>ТЭП!I50</f>
        <v>5.5282186215031093</v>
      </c>
      <c r="H34" s="396">
        <f>ТЭП!L50</f>
        <v>5.3586233970791826</v>
      </c>
      <c r="I34" s="396">
        <f>ТЭП!M50</f>
        <v>5.5576371025525875</v>
      </c>
      <c r="J34" s="396">
        <f>ТЭП!N50</f>
        <v>5.9235641000828219</v>
      </c>
      <c r="K34" s="396">
        <f>ТЭП!Q50</f>
        <v>4.7619545274731045</v>
      </c>
      <c r="L34" s="396">
        <f>ТЭП!R50</f>
        <v>5.3263211157864809</v>
      </c>
      <c r="M34" s="396">
        <f>ТЭП!S50</f>
        <v>6.0521441369762528</v>
      </c>
    </row>
    <row r="35" spans="1:13" ht="18.75" x14ac:dyDescent="0.3">
      <c r="A35" s="399" t="s">
        <v>115</v>
      </c>
      <c r="B35" s="396">
        <f>B3/B2*B34</f>
        <v>6.4890331497403295</v>
      </c>
      <c r="C35" s="396">
        <f t="shared" ref="C35:M35" si="7">C3/C2*C34</f>
        <v>5.7791847107998864</v>
      </c>
      <c r="D35" s="396">
        <f t="shared" si="7"/>
        <v>4.671194489002704</v>
      </c>
      <c r="E35" s="396">
        <f t="shared" si="7"/>
        <v>5.2882171200155685</v>
      </c>
      <c r="F35" s="396">
        <f t="shared" si="7"/>
        <v>5.7771589009087077</v>
      </c>
      <c r="G35" s="396">
        <f t="shared" si="7"/>
        <v>5.3264284138177631</v>
      </c>
      <c r="H35" s="396">
        <f t="shared" si="7"/>
        <v>5.1326174343937376</v>
      </c>
      <c r="I35" s="396">
        <f t="shared" si="7"/>
        <v>5.1859326891654494</v>
      </c>
      <c r="J35" s="396">
        <f t="shared" si="7"/>
        <v>5.4710874387278068</v>
      </c>
      <c r="K35" s="396">
        <f t="shared" si="7"/>
        <v>4.4569096715254037</v>
      </c>
      <c r="L35" s="396">
        <f t="shared" si="7"/>
        <v>4.9268828354036609</v>
      </c>
      <c r="M35" s="396">
        <f t="shared" si="7"/>
        <v>5.687924396711904</v>
      </c>
    </row>
    <row r="36" spans="1:13" ht="18.75" x14ac:dyDescent="0.3">
      <c r="A36" s="358" t="s">
        <v>26</v>
      </c>
      <c r="B36" s="396">
        <f>B4/B2*B34</f>
        <v>0.30102099446114594</v>
      </c>
      <c r="C36" s="396">
        <f t="shared" ref="C36:M36" si="8">C4/C2*C34</f>
        <v>0.27724046816114239</v>
      </c>
      <c r="D36" s="396">
        <f t="shared" si="8"/>
        <v>0.19615193842227976</v>
      </c>
      <c r="E36" s="396">
        <f t="shared" si="8"/>
        <v>0.28620351970097907</v>
      </c>
      <c r="F36" s="396">
        <f t="shared" si="8"/>
        <v>0.18529857982585463</v>
      </c>
      <c r="G36" s="396">
        <f t="shared" si="8"/>
        <v>0</v>
      </c>
      <c r="H36" s="396">
        <f t="shared" si="8"/>
        <v>0</v>
      </c>
      <c r="I36" s="396">
        <f t="shared" si="8"/>
        <v>0.17478528043551811</v>
      </c>
      <c r="J36" s="396">
        <f t="shared" si="8"/>
        <v>0.21276653451156499</v>
      </c>
      <c r="K36" s="396">
        <f t="shared" si="8"/>
        <v>0.14344018682465323</v>
      </c>
      <c r="L36" s="396">
        <f t="shared" si="8"/>
        <v>0.18782648018530645</v>
      </c>
      <c r="M36" s="396">
        <f t="shared" si="8"/>
        <v>0.17126578795175837</v>
      </c>
    </row>
    <row r="37" spans="1:13" ht="18.75" x14ac:dyDescent="0.3">
      <c r="A37" s="358" t="s">
        <v>27</v>
      </c>
      <c r="B37" s="396">
        <f>B5/B2*B34</f>
        <v>0.28720645936622075</v>
      </c>
      <c r="C37" s="396">
        <f t="shared" ref="C37:M37" si="9">C5/C2*C34</f>
        <v>0.19015988460873454</v>
      </c>
      <c r="D37" s="396">
        <f t="shared" si="9"/>
        <v>0.18715008178393164</v>
      </c>
      <c r="E37" s="396">
        <f t="shared" si="9"/>
        <v>7.6341868752660691E-2</v>
      </c>
      <c r="F37" s="396">
        <f t="shared" si="9"/>
        <v>0.25537027878674151</v>
      </c>
      <c r="G37" s="396">
        <f t="shared" si="9"/>
        <v>0.20179020768534592</v>
      </c>
      <c r="H37" s="396">
        <f t="shared" si="9"/>
        <v>0.22600596268544518</v>
      </c>
      <c r="I37" s="396">
        <f t="shared" si="9"/>
        <v>0.19691913295162036</v>
      </c>
      <c r="J37" s="396">
        <f t="shared" si="9"/>
        <v>0.23971012684345011</v>
      </c>
      <c r="K37" s="396">
        <f t="shared" si="9"/>
        <v>0.16160466912304799</v>
      </c>
      <c r="L37" s="396">
        <f t="shared" si="9"/>
        <v>0.21161180019751308</v>
      </c>
      <c r="M37" s="396">
        <f t="shared" si="9"/>
        <v>0.19295395231258933</v>
      </c>
    </row>
    <row r="38" spans="1:13" ht="18.75" x14ac:dyDescent="0.3">
      <c r="A38" s="402" t="s">
        <v>46</v>
      </c>
      <c r="B38" s="396">
        <f>ТЭП!C64</f>
        <v>2.5990000000000002</v>
      </c>
      <c r="C38" s="396">
        <f>ТЭП!D64</f>
        <v>2.2170000000000001</v>
      </c>
      <c r="D38" s="396">
        <f>ТЭП!E64</f>
        <v>1.7050000000000001</v>
      </c>
      <c r="E38" s="396">
        <f>ТЭП!G64</f>
        <v>1.2609999999999999</v>
      </c>
      <c r="F38" s="396">
        <f>ТЭП!H64</f>
        <v>0.42199999999999999</v>
      </c>
      <c r="G38" s="396">
        <f>ТЭП!I64</f>
        <v>9.6000000000000002E-2</v>
      </c>
      <c r="H38" s="396">
        <f>ТЭП!L64</f>
        <v>0.1</v>
      </c>
      <c r="I38" s="396">
        <f>ТЭП!M64</f>
        <v>0.1</v>
      </c>
      <c r="J38" s="396">
        <f>ТЭП!N64</f>
        <v>0.46100000000000002</v>
      </c>
      <c r="K38" s="396">
        <f>ТЭП!Q64</f>
        <v>1.36</v>
      </c>
      <c r="L38" s="396">
        <f>ТЭП!R64</f>
        <v>1.98</v>
      </c>
      <c r="M38" s="396">
        <f>ТЭП!S64</f>
        <v>2.42</v>
      </c>
    </row>
    <row r="39" spans="1:13" ht="18.75" x14ac:dyDescent="0.3">
      <c r="A39" s="399" t="s">
        <v>115</v>
      </c>
      <c r="B39" s="396">
        <f>B43/B42*B38</f>
        <v>2.4442080310636221</v>
      </c>
      <c r="C39" s="431">
        <f t="shared" ref="C39:M39" si="10">C43/C42*C38</f>
        <v>2.0631299399751151</v>
      </c>
      <c r="D39" s="431">
        <f t="shared" si="10"/>
        <v>1.7050000000000001</v>
      </c>
      <c r="E39" s="396">
        <f t="shared" si="10"/>
        <v>1.2609999999999999</v>
      </c>
      <c r="F39" s="396">
        <f t="shared" si="10"/>
        <v>0.42199999999999999</v>
      </c>
      <c r="G39" s="396">
        <f t="shared" si="10"/>
        <v>9.6000000000000002E-2</v>
      </c>
      <c r="H39" s="396">
        <f t="shared" si="10"/>
        <v>0.1</v>
      </c>
      <c r="I39" s="396">
        <f t="shared" si="10"/>
        <v>0.1</v>
      </c>
      <c r="J39" s="396">
        <f t="shared" si="10"/>
        <v>0.46100000000000002</v>
      </c>
      <c r="K39" s="396">
        <f t="shared" si="10"/>
        <v>1.36</v>
      </c>
      <c r="L39" s="396">
        <f t="shared" si="10"/>
        <v>1.633973516888473</v>
      </c>
      <c r="M39" s="396">
        <f t="shared" si="10"/>
        <v>2.327413046624625</v>
      </c>
    </row>
    <row r="40" spans="1:13" ht="18.75" x14ac:dyDescent="0.3">
      <c r="A40" s="358" t="s">
        <v>26</v>
      </c>
      <c r="B40" s="396">
        <f>B44/B42*B38</f>
        <v>0.15479196893637781</v>
      </c>
      <c r="C40" s="431">
        <f t="shared" ref="C40:M40" si="11">C44/C42*C38</f>
        <v>0.15387006002488504</v>
      </c>
      <c r="D40" s="431">
        <f t="shared" si="11"/>
        <v>0</v>
      </c>
      <c r="E40" s="396">
        <f t="shared" si="11"/>
        <v>0</v>
      </c>
      <c r="F40" s="396">
        <f t="shared" si="11"/>
        <v>0</v>
      </c>
      <c r="G40" s="396">
        <f t="shared" si="11"/>
        <v>0</v>
      </c>
      <c r="H40" s="396">
        <f t="shared" si="11"/>
        <v>0</v>
      </c>
      <c r="I40" s="396">
        <f t="shared" si="11"/>
        <v>0</v>
      </c>
      <c r="J40" s="396">
        <f t="shared" si="11"/>
        <v>0</v>
      </c>
      <c r="K40" s="396">
        <f t="shared" si="11"/>
        <v>0</v>
      </c>
      <c r="L40" s="396">
        <f t="shared" si="11"/>
        <v>0.34602648311152689</v>
      </c>
      <c r="M40" s="396">
        <f t="shared" si="11"/>
        <v>9.2586953375374759E-2</v>
      </c>
    </row>
    <row r="41" spans="1:13" ht="18.75" x14ac:dyDescent="0.3">
      <c r="A41" s="358" t="s">
        <v>27</v>
      </c>
      <c r="B41" s="396">
        <v>0</v>
      </c>
      <c r="C41" s="431">
        <v>0</v>
      </c>
      <c r="D41" s="431">
        <v>0</v>
      </c>
      <c r="E41" s="396">
        <v>0</v>
      </c>
      <c r="F41" s="396">
        <v>0</v>
      </c>
      <c r="G41" s="396">
        <v>0</v>
      </c>
      <c r="H41" s="396">
        <v>0</v>
      </c>
      <c r="I41" s="396">
        <v>0</v>
      </c>
      <c r="J41" s="396">
        <v>0</v>
      </c>
      <c r="K41" s="396">
        <v>0</v>
      </c>
      <c r="L41" s="396">
        <v>0</v>
      </c>
      <c r="M41" s="396">
        <v>0</v>
      </c>
    </row>
    <row r="42" spans="1:13" ht="18.75" x14ac:dyDescent="0.3">
      <c r="A42" s="18" t="s">
        <v>44</v>
      </c>
      <c r="B42" s="397">
        <f>ТЭП!C55</f>
        <v>254.18799999999999</v>
      </c>
      <c r="C42" s="397">
        <f>ТЭП!D55</f>
        <v>219.40899999999999</v>
      </c>
      <c r="D42" s="397">
        <f>ТЭП!E55</f>
        <v>186.83799999999999</v>
      </c>
      <c r="E42" s="397">
        <f>ТЭП!G55</f>
        <v>141.751</v>
      </c>
      <c r="F42" s="397">
        <f>ТЭП!H55</f>
        <v>90.978999999999999</v>
      </c>
      <c r="G42" s="397">
        <f>ТЭП!I55</f>
        <v>50.902999999999999</v>
      </c>
      <c r="H42" s="397">
        <f>ТЭП!L55</f>
        <v>40.896999999999991</v>
      </c>
      <c r="I42" s="397">
        <f>ТЭП!M55</f>
        <v>11.337</v>
      </c>
      <c r="J42" s="397">
        <f>ТЭП!N55</f>
        <v>86.665000000000006</v>
      </c>
      <c r="K42" s="397">
        <f>ТЭП!Q55</f>
        <v>149.441</v>
      </c>
      <c r="L42" s="397">
        <f>ТЭП!R55</f>
        <v>209.49200000000002</v>
      </c>
      <c r="M42" s="397">
        <f>ТЭП!S55</f>
        <v>241.82499999999999</v>
      </c>
    </row>
    <row r="43" spans="1:13" ht="18.75" x14ac:dyDescent="0.3">
      <c r="A43" s="399" t="s">
        <v>115</v>
      </c>
      <c r="B43" s="397">
        <f>ТЭП!C56</f>
        <v>239.04899999999998</v>
      </c>
      <c r="C43" s="397">
        <f>ТЭП!D56</f>
        <v>204.18099999999998</v>
      </c>
      <c r="D43" s="397">
        <f>ТЭП!E56</f>
        <v>186.83799999999999</v>
      </c>
      <c r="E43" s="397">
        <f>ТЭП!G56</f>
        <v>141.751</v>
      </c>
      <c r="F43" s="397">
        <f>ТЭП!H56</f>
        <v>90.978999999999999</v>
      </c>
      <c r="G43" s="397">
        <f>ТЭП!I56</f>
        <v>50.902999999999999</v>
      </c>
      <c r="H43" s="397">
        <f>ТЭП!L56</f>
        <v>40.896999999999991</v>
      </c>
      <c r="I43" s="397">
        <f>ТЭП!M56</f>
        <v>11.337</v>
      </c>
      <c r="J43" s="397">
        <f>ТЭП!N56</f>
        <v>86.665000000000006</v>
      </c>
      <c r="K43" s="397">
        <f>ТЭП!Q56</f>
        <v>149.441</v>
      </c>
      <c r="L43" s="397">
        <f>ТЭП!R56</f>
        <v>172.88100000000003</v>
      </c>
      <c r="M43" s="397">
        <f>ТЭП!S56</f>
        <v>232.57299999999998</v>
      </c>
    </row>
    <row r="44" spans="1:13" ht="18.75" x14ac:dyDescent="0.3">
      <c r="A44" s="358" t="s">
        <v>26</v>
      </c>
      <c r="B44" s="397">
        <f>ТЭП!C59</f>
        <v>15.138999999999999</v>
      </c>
      <c r="C44" s="397">
        <f>ТЭП!D59</f>
        <v>15.228</v>
      </c>
      <c r="D44" s="397">
        <f>ТЭП!E59</f>
        <v>0</v>
      </c>
      <c r="E44" s="397">
        <f>ТЭП!G59</f>
        <v>0</v>
      </c>
      <c r="F44" s="397">
        <f>ТЭП!H59</f>
        <v>0</v>
      </c>
      <c r="G44" s="397">
        <f>ТЭП!I59</f>
        <v>0</v>
      </c>
      <c r="H44" s="397">
        <f>ТЭП!L59</f>
        <v>0</v>
      </c>
      <c r="I44" s="397">
        <f>ТЭП!M59</f>
        <v>0</v>
      </c>
      <c r="J44" s="397">
        <f>ТЭП!N59</f>
        <v>0</v>
      </c>
      <c r="K44" s="397">
        <f>ТЭП!Q59</f>
        <v>0</v>
      </c>
      <c r="L44" s="397">
        <f>ТЭП!R59</f>
        <v>36.610999999999997</v>
      </c>
      <c r="M44" s="397">
        <f>ТЭП!S59</f>
        <v>9.2520000000000007</v>
      </c>
    </row>
    <row r="45" spans="1:13" ht="18.75" x14ac:dyDescent="0.3">
      <c r="A45" s="358" t="s">
        <v>27</v>
      </c>
      <c r="B45" s="397">
        <f>ТЭП!C60</f>
        <v>0</v>
      </c>
      <c r="C45" s="397">
        <f>ТЭП!D60</f>
        <v>0</v>
      </c>
      <c r="D45" s="397">
        <f>ТЭП!E60</f>
        <v>0</v>
      </c>
      <c r="E45" s="397">
        <f>ТЭП!G60</f>
        <v>0</v>
      </c>
      <c r="F45" s="397">
        <f>ТЭП!H60</f>
        <v>0</v>
      </c>
      <c r="G45" s="397">
        <f>ТЭП!I60</f>
        <v>0</v>
      </c>
      <c r="H45" s="397">
        <f>ТЭП!L60</f>
        <v>0</v>
      </c>
      <c r="I45" s="397">
        <f>ТЭП!M60</f>
        <v>0</v>
      </c>
      <c r="J45" s="397">
        <f>ТЭП!N60</f>
        <v>0</v>
      </c>
      <c r="K45" s="397">
        <f>ТЭП!Q60</f>
        <v>0</v>
      </c>
      <c r="L45" s="397">
        <f>ТЭП!R60</f>
        <v>0</v>
      </c>
      <c r="M45" s="397">
        <f>ТЭП!S60</f>
        <v>0</v>
      </c>
    </row>
  </sheetData>
  <mergeCells count="2">
    <mergeCell ref="P14:AA14"/>
    <mergeCell ref="P2:A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ТЭП</vt:lpstr>
      <vt:lpstr>Для Ф4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Арсланова Наталья Валентиновна</dc:creator>
  <cp:lastModifiedBy>Лапотышкин Борис Александрович</cp:lastModifiedBy>
  <dcterms:created xsi:type="dcterms:W3CDTF">2025-03-12T05:44:41Z</dcterms:created>
  <dcterms:modified xsi:type="dcterms:W3CDTF">2025-06-19T10:07:49Z</dcterms:modified>
</cp:coreProperties>
</file>